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2025\Тарифы 2025\Льготные тарифы 2025\Нормативка\Формы расчета субсидии_2025_изм в распор №33-р от 14.08.2025\"/>
    </mc:Choice>
  </mc:AlternateContent>
  <bookViews>
    <workbookView xWindow="0" yWindow="135" windowWidth="19440" windowHeight="9465" tabRatio="726" firstSheet="2" activeTab="5"/>
  </bookViews>
  <sheets>
    <sheet name="1а -ТЭ ФЛ без перерасчетов" sheetId="7" state="hidden" r:id="rId1"/>
    <sheet name="1б-ТЭ ФЛ перерасчеты" sheetId="11" state="hidden" r:id="rId2"/>
    <sheet name="ТЭ ФЛ 1а+1б" sheetId="12" r:id="rId3"/>
    <sheet name="1в -ТЭ ЮЛ без перерасчетов" sheetId="13" state="hidden" r:id="rId4"/>
    <sheet name="1г-ТЭ ЮЛ перерасчеты" sheetId="14" state="hidden" r:id="rId5"/>
    <sheet name="ТЭ ЮЛ 1в+1г" sheetId="15" r:id="rId6"/>
    <sheet name="ТЭ ФЛ+ЮЛ 1а+1б+1в+1г" sheetId="16" r:id="rId7"/>
  </sheets>
  <definedNames>
    <definedName name="_xlnm.Print_Area" localSheetId="6">'ТЭ ФЛ+ЮЛ 1а+1б+1в+1г'!$A$1:$M$22</definedName>
  </definedNames>
  <calcPr calcId="162913"/>
</workbook>
</file>

<file path=xl/calcChain.xml><?xml version="1.0" encoding="utf-8"?>
<calcChain xmlns="http://schemas.openxmlformats.org/spreadsheetml/2006/main">
  <c r="X11" i="15" l="1"/>
  <c r="W11" i="15" l="1"/>
  <c r="U10" i="7" l="1"/>
  <c r="V10" i="11" l="1"/>
  <c r="T10" i="13"/>
  <c r="U10" i="14"/>
  <c r="Q10" i="14" l="1"/>
  <c r="P10" i="14"/>
  <c r="R10" i="14" s="1"/>
  <c r="O10" i="13"/>
  <c r="R10" i="11"/>
  <c r="Q10" i="11"/>
  <c r="S10" i="11" s="1"/>
  <c r="Q10" i="7"/>
  <c r="P10" i="7"/>
  <c r="R10" i="7" s="1"/>
  <c r="W10" i="11" l="1"/>
  <c r="X10" i="11"/>
  <c r="V10" i="14"/>
  <c r="W10" i="14"/>
  <c r="V10" i="7"/>
  <c r="W10" i="7"/>
  <c r="B10" i="16"/>
  <c r="C10" i="16" s="1"/>
  <c r="D10" i="16" l="1"/>
  <c r="E10" i="16" s="1"/>
  <c r="F10" i="16" s="1"/>
  <c r="G10" i="16" s="1"/>
  <c r="H10" i="16" s="1"/>
  <c r="L10" i="16" s="1"/>
  <c r="M10" i="16" s="1"/>
  <c r="B10" i="15"/>
  <c r="C10" i="15" s="1"/>
  <c r="D10" i="15" s="1"/>
  <c r="E10" i="15" s="1"/>
  <c r="B9" i="14"/>
  <c r="C9" i="14" s="1"/>
  <c r="D9" i="14" s="1"/>
  <c r="E9" i="14" s="1"/>
  <c r="P10" i="13"/>
  <c r="Q10" i="13" s="1"/>
  <c r="U10" i="13" l="1"/>
  <c r="V10" i="13"/>
  <c r="F10" i="15"/>
  <c r="I10" i="15" s="1"/>
  <c r="J10" i="15" s="1"/>
  <c r="F9" i="14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K10" i="15" l="1"/>
  <c r="L10" i="15" s="1"/>
  <c r="M10" i="15" s="1"/>
  <c r="B9" i="13"/>
  <c r="B10" i="12"/>
  <c r="C10" i="12" s="1"/>
  <c r="D10" i="12" s="1"/>
  <c r="E10" i="12" s="1"/>
  <c r="F10" i="12" s="1"/>
  <c r="G10" i="12" s="1"/>
  <c r="H10" i="12" s="1"/>
  <c r="K10" i="12" s="1"/>
  <c r="L10" i="12" s="1"/>
  <c r="M10" i="12" s="1"/>
  <c r="N10" i="12" s="1"/>
  <c r="O10" i="12" s="1"/>
  <c r="P10" i="12" s="1"/>
  <c r="Q10" i="12" s="1"/>
  <c r="R10" i="12" s="1"/>
  <c r="S10" i="12" s="1"/>
  <c r="T10" i="12" s="1"/>
  <c r="U10" i="12" s="1"/>
  <c r="V10" i="12" s="1"/>
  <c r="W10" i="12" s="1"/>
  <c r="B9" i="11"/>
  <c r="C9" i="11" s="1"/>
  <c r="D9" i="11" s="1"/>
  <c r="E9" i="11" s="1"/>
  <c r="F9" i="11" s="1"/>
  <c r="G9" i="11" s="1"/>
  <c r="H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B9" i="7"/>
  <c r="C9" i="7" s="1"/>
  <c r="D9" i="7" s="1"/>
  <c r="E9" i="7" s="1"/>
  <c r="F9" i="7" s="1"/>
  <c r="G9" i="7" s="1"/>
  <c r="H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N10" i="15" l="1"/>
  <c r="O10" i="15" s="1"/>
  <c r="P10" i="15" s="1"/>
  <c r="Q10" i="15" s="1"/>
  <c r="R10" i="15" s="1"/>
  <c r="S10" i="15" s="1"/>
  <c r="T10" i="15" s="1"/>
  <c r="U10" i="15" s="1"/>
  <c r="V10" i="15" s="1"/>
  <c r="W10" i="15" s="1"/>
  <c r="X10" i="15" s="1"/>
  <c r="C9" i="13"/>
  <c r="D9" i="13" s="1"/>
  <c r="E9" i="13" s="1"/>
  <c r="F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</calcChain>
</file>

<file path=xl/sharedStrings.xml><?xml version="1.0" encoding="utf-8"?>
<sst xmlns="http://schemas.openxmlformats.org/spreadsheetml/2006/main" count="319" uniqueCount="146">
  <si>
    <t>(наименование ресурсоснабжающей организации)</t>
  </si>
  <si>
    <t>№п/п</t>
  </si>
  <si>
    <t>Наименование Абонента</t>
  </si>
  <si>
    <t>1</t>
  </si>
  <si>
    <t>тепловая энергия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</si>
  <si>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</si>
  <si>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</si>
  <si>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</si>
  <si>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</si>
  <si>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</si>
  <si>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</si>
  <si>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</si>
  <si>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</si>
  <si>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</si>
  <si>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</si>
  <si>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</si>
  <si>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</si>
  <si>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Месяц и год j-го предшествующего отчетному месяцу периода, связанного с перерасчетами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</si>
  <si>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</si>
  <si>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t xml:space="preserve">** - </t>
  </si>
  <si>
    <t xml:space="preserve"> </t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</si>
  <si>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</si>
  <si>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</si>
  <si>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</si>
  <si>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t>Наименование группы потребителей</t>
  </si>
  <si>
    <r>
      <t>Итого</t>
    </r>
    <r>
      <rPr>
        <sz val="10"/>
        <color rgb="FF000000"/>
        <rFont val="Calibri"/>
        <family val="2"/>
        <charset val="204"/>
      </rPr>
      <t/>
    </r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</si>
  <si>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</si>
  <si>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t>Гиперссылка на документы бухгалтерского учета, отражающие фактические объемы начислений за реализацию тепловой энергии льготным потребителям</t>
  </si>
  <si>
    <t>Гиперссылка на документы, подтверждающие фактические объемы тепловой энергии, предъявленные льготным потребителям</t>
  </si>
  <si>
    <t xml:space="preserve">Фактический объем тепловой энергии, предъявленный льготным потребителям, Гкал </t>
  </si>
  <si>
    <t>**-</t>
  </si>
  <si>
    <t>расчет осуществляется в соответствии с подпунктом г)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</si>
  <si>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***-</t>
  </si>
  <si>
    <t>расчет осуществляется в соответствии с подпунктом в)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</si>
  <si>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б)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</si>
  <si>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а) пункта 1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</si>
  <si>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размера субсидий в соответствии c пунктом 22 постановления Администрации Томской области № 205а от 30.04.2020</t>
  </si>
  <si>
    <t>Расчет размера субсидий, отраженный в автоматизированной системе учета предоставленных услуг и в бухгалтерском учете ресурсоснабжающей организации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</si>
  <si>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основании, и (или)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</si>
  <si>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r>
      <t xml:space="preserve">Начислено по экономически обоснованному тарифу, 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</si>
  <si>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тарифу, руб. (с НДС) 
</t>
  </si>
  <si>
    <t>величина субсидии, подлежащая возмещению за отчетный месяц по каждому потребителю, определяется как наименьшая величина из следующих величин: расчетной величины субсидии по каждому потребителю и величины субсидии по каждому потребителю, отраженной в автоматизированной системе учета предоставленных услуг  ресурсоснабжающей организации</t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</si>
  <si>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</si>
  <si>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Размер субсидии, руб. (с НДС)  
</t>
  </si>
  <si>
    <t>Приложение №2.1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</si>
  <si>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</si>
  <si>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t>Руководитель _________________ (_________________________________________)</t>
  </si>
  <si>
    <t xml:space="preserve">             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</si>
  <si>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</si>
  <si>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                (подпись)                  (фамилия, имя, отчество (последнее при наличии))</t>
  </si>
  <si>
    <t>М.П.(при наличии)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</si>
  <si>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</si>
  <si>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t>за  ________________________ 20___ года 
(месяц)</t>
  </si>
  <si>
    <t>Приложение №2.2</t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</si>
  <si>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</si>
  <si>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t>Приложение №2.4</t>
  </si>
  <si>
    <r>
      <t>Итого (∑С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</si>
  <si>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t>Приложение №2.5</t>
  </si>
  <si>
    <r>
      <t>Итого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</si>
  <si>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без учета перерасчетов
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</si>
  <si>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</si>
  <si>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</si>
  <si>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</si>
  <si>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</si>
  <si>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</si>
  <si>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гр.13 ×гр.14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</si>
  <si>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гр.13×гр.15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</si>
  <si>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</si>
  <si>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гр.19-гр.20</t>
    </r>
  </si>
  <si>
    <r>
      <t>Расчет субсидий по реализации коммунального ресурса - тепловая энергия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фактi.фл.пj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</si>
  <si>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</si>
  <si>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</si>
  <si>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</si>
  <si>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</si>
  <si>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гр.19-гр.22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</si>
  <si>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</si>
  <si>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гр.14 ×гр.15</t>
    </r>
  </si>
  <si>
    <r>
      <t xml:space="preserve">Начислено по льготному тарифу, руб. (с НДС) </t>
    </r>
    <r>
      <rPr>
        <sz val="10"/>
        <color rgb="FFFF0000"/>
        <rFont val="PT Astra Serif"/>
        <family val="1"/>
        <charset val="204"/>
      </rPr>
      <t>гр.14×гр.16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</si>
  <si>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</si>
  <si>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гр.20-гр.21</t>
    </r>
  </si>
  <si>
    <r>
      <t>Итого (</t>
    </r>
    <r>
      <rPr>
        <sz val="10"/>
        <rFont val="Calibri"/>
        <family val="2"/>
        <charset val="204"/>
      </rPr>
      <t>∑(</t>
    </r>
    <r>
      <rPr>
        <sz val="10"/>
        <rFont val="Times New Roman"/>
        <family val="1"/>
        <charset val="204"/>
      </rPr>
      <t>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</t>
    </r>
    <r>
      <rPr>
        <sz val="10"/>
        <rFont val="Times New Roman"/>
        <family val="1"/>
        <charset val="204"/>
      </rPr>
      <t>+С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фактi.фл.пj</t>
    </r>
    <r>
      <rPr>
        <sz val="10"/>
        <rFont val="Times New Roman"/>
        <family val="1"/>
        <charset val="204"/>
      </rPr>
      <t>))</t>
    </r>
  </si>
  <si>
    <r>
      <t>за  ________________________ 20___ года 
(</t>
    </r>
    <r>
      <rPr>
        <sz val="8"/>
        <rFont val="Times New Roman"/>
        <family val="1"/>
        <charset val="204"/>
      </rPr>
      <t>месяц)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</si>
  <si>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ЗЕ Фыекф Serif"/>
        <charset val="204"/>
      </rPr>
      <t>тэ</t>
    </r>
    <r>
      <rPr>
        <vertAlign val="subscript"/>
        <sz val="12"/>
        <color rgb="FF000000"/>
        <rFont val="ЗЕ Фыекф Serif"/>
        <charset val="204"/>
      </rPr>
      <t>фактi.юл</t>
    </r>
    <r>
      <rPr>
        <sz val="12"/>
        <color rgb="FF000000"/>
        <rFont val="ЗЕ Фыекф Serif"/>
        <charset val="204"/>
      </rPr>
      <t>)**</t>
    </r>
  </si>
  <si>
    <r>
      <t>за  ________________________ 20___ года 
(</t>
    </r>
    <r>
      <rPr>
        <sz val="8"/>
        <color rgb="FF000000"/>
        <rFont val="ЗЕ Фыекф Serif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</si>
  <si>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</si>
  <si>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эо</t>
    </r>
    <r>
      <rPr>
        <sz val="10"/>
        <color rgb="FF000000"/>
        <rFont val="ЗЕ Фыекф Serif"/>
        <charset val="204"/>
      </rPr>
      <t>)</t>
    </r>
  </si>
  <si>
    <r>
      <t>Льготный тариф на тепловую энергию (без НДС), руб./Гкал (Т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льгот</t>
    </r>
    <r>
      <rPr>
        <sz val="10"/>
        <color rgb="FF000000"/>
        <rFont val="ЗЕ Фыекф Serif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</si>
  <si>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ЗЕ Фыекф Serif"/>
        <charset val="204"/>
      </rPr>
      <t>гр.17-гр.20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</si>
  <si>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ЗЕ Фыекф Serif"/>
        <charset val="204"/>
      </rPr>
      <t>гв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</si>
  <si>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ЗЕ Фыекф Serif"/>
        <charset val="204"/>
      </rPr>
      <t>(гр.11 ×гр.12)+(гр.11 ×гр.12)*гр.14/100%</t>
    </r>
  </si>
  <si>
    <r>
      <t xml:space="preserve">Начислено по льготному тарифу, руб. (с НДС) 
</t>
    </r>
    <r>
      <rPr>
        <sz val="10"/>
        <color rgb="FFFF0000"/>
        <rFont val="ЗЕ Фыекф Serif"/>
        <charset val="204"/>
      </rPr>
      <t>(гр.11 ×гр.13)+(гр.11 ×гр.13)*гр.14/100%</t>
    </r>
  </si>
  <si>
    <r>
      <t>Размер субсидии, руб. (с НДС)  (С</t>
    </r>
    <r>
      <rPr>
        <vertAlign val="superscript"/>
        <sz val="10"/>
        <color rgb="FF000000"/>
        <rFont val="ЗЕ Фыекф Serif"/>
        <charset val="204"/>
      </rPr>
      <t>тэ</t>
    </r>
    <r>
      <rPr>
        <vertAlign val="subscript"/>
        <sz val="10"/>
        <color rgb="FF000000"/>
        <rFont val="ЗЕ Фыекф Serif"/>
        <charset val="204"/>
      </rPr>
      <t>фактi.юл</t>
    </r>
    <r>
      <rPr>
        <sz val="10"/>
        <color rgb="FF000000"/>
        <rFont val="ЗЕ Фыекф Serif"/>
        <charset val="204"/>
      </rPr>
      <t xml:space="preserve">)
</t>
    </r>
    <r>
      <rPr>
        <sz val="10"/>
        <color rgb="FFFF0000"/>
        <rFont val="ЗЕ Фыекф Serif"/>
        <charset val="204"/>
      </rPr>
      <t>гр.15-гр.16</t>
    </r>
  </si>
  <si>
    <r>
      <t xml:space="preserve">Размер субсидии , руб. (с НДС)  
</t>
    </r>
    <r>
      <rPr>
        <sz val="10"/>
        <color rgb="FFFF0000"/>
        <rFont val="ЗЕ Фыекф Serif"/>
        <charset val="204"/>
      </rPr>
      <t>гр.18-гр.19</t>
    </r>
  </si>
  <si>
    <r>
      <t>Расчет субсидий по реализации коммунального ресурса - тепловая энергия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тэ</t>
    </r>
    <r>
      <rPr>
        <vertAlign val="subscript"/>
        <sz val="12"/>
        <color rgb="FF000000"/>
        <rFont val="PT Astra Serif"/>
        <family val="1"/>
        <charset val="204"/>
      </rPr>
      <t>фактi.юл.пj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</si>
  <si>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</si>
  <si>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</si>
  <si>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(без НДС), руб./Гкал (Т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</si>
  <si>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</si>
  <si>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(гр.12 ×гр.13)+(гр.12 ×гр.13)*гр.15/100%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</si>
  <si>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(гр.12 ×гр.14)+(гр.12 ×гр.14)*гр.15/100%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</si>
  <si>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</si>
  <si>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t>*-</t>
  </si>
  <si>
    <t>Расчётный период</t>
  </si>
  <si>
    <t>Период начисления</t>
  </si>
  <si>
    <r>
      <t>Фактический объем тепловой энергии, предъявленный льготному потребителю / 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тэ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</si>
  <si>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(Т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</si>
  <si>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Льготный тариф на тепловую энергию (с НДС), руб./Гкал (Т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</si>
  <si>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r>
      <t xml:space="preserve">Размер субсидии, руб. (с НДС) 
</t>
    </r>
    <r>
      <rPr>
        <b/>
        <sz val="10"/>
        <rFont val="Times New Roman"/>
        <family val="1"/>
        <charset val="204"/>
      </rPr>
      <t>гр.18-гр.19</t>
    </r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</si>
  <si>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</si>
  <si>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потребителю/Фактический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 (V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тэ</t>
    </r>
    <r>
      <rPr>
        <sz val="10"/>
        <rFont val="PT Astra Serif"/>
        <family val="1"/>
        <charset val="204"/>
      </rPr>
      <t>)</t>
    </r>
  </si>
  <si>
    <r>
      <t>Экономически обоснованный тариф на тепловую энергию (без НДС), руб./Гкал (Т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</si>
  <si>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Льготный тариф на тепловую энергию (без НДС), руб./Гкал (Т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)/(Т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</si>
  <si>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 xml:space="preserve">Размер субсидии, руб. (с НДС)   
</t>
    </r>
    <r>
      <rPr>
        <b/>
        <sz val="10"/>
        <rFont val="PT Astra Serif"/>
        <family val="1"/>
        <charset val="204"/>
      </rPr>
      <t>гр.17-гр.18</t>
    </r>
  </si>
  <si>
    <r>
      <t>Итого (∑(С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</si>
  <si>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r>
      <t>Расчет субсидий по реализации коммунального ресурса - тепловая энергия
 (С</t>
    </r>
    <r>
      <rPr>
        <vertAlign val="superscript"/>
        <sz val="12"/>
        <rFont val="PT Astra Serif"/>
        <family val="1"/>
        <charset val="204"/>
      </rPr>
      <t>тэ</t>
    </r>
    <r>
      <rPr>
        <vertAlign val="subscript"/>
        <sz val="12"/>
        <rFont val="PT Astra Serif"/>
        <family val="1"/>
        <charset val="204"/>
      </rPr>
      <t>факт</t>
    </r>
    <r>
      <rPr>
        <sz val="12"/>
        <rFont val="PT Astra Serif"/>
        <family val="1"/>
        <charset val="204"/>
      </rPr>
      <t>)</t>
    </r>
  </si>
  <si>
    <t>Приложение №1.1</t>
  </si>
  <si>
    <t>Приложение №1.2</t>
  </si>
  <si>
    <t>Приложение №1.3</t>
  </si>
  <si>
    <t>Расчет размера субсидий в соответствии c пунктом 36 постановления Администрации Томской области № 205а от 30.04.2020</t>
  </si>
  <si>
    <t>****-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</si>
  <si>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</si>
  <si>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</si>
  <si>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r>
      <t>Размер субсидии, подлежащий возмещению****, руб. (с НДС)  
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 xml:space="preserve"> +  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</t>
    </r>
  </si>
  <si>
    <t>Информация, отраженная в  бухгалтерском учете ресурсоснабжающей организации</t>
  </si>
  <si>
    <t>Информация, определенная в соответствии c пунктом 36 постановления Администрации Томской области № 205а от 30.04.2020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</si>
  <si>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организации, руб.  гр.19-гр.22</t>
    </r>
  </si>
  <si>
    <t xml:space="preserve">заполняется в случае наличия у ресурсоснабжающей организаци автоматизированной системы учета предоставленных коммунальных услуг </t>
  </si>
  <si>
    <t>величина субсидии, подлежащая возмещению за отчетный месяц по каждомой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услуг/бухгалтерском учете ресурсоснабжающей организации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</si>
  <si>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 xml:space="preserve">) ресурсоснабжающей организации, руб.    </t>
    </r>
    <r>
      <rPr>
        <b/>
        <sz val="10"/>
        <rFont val="PT Astra Serif"/>
        <family val="1"/>
        <charset val="204"/>
      </rPr>
      <t>гр.6-гр.8/гр.6-гр.10</t>
    </r>
  </si>
  <si>
    <t>Информация, отраженная в автоматизированной системе учета предоставленных услуг  ресурсоснабжающей организации *</t>
  </si>
  <si>
    <t xml:space="preserve">Размер субсидии, подлежащий возмещению**, руб. (с НДС)
</t>
  </si>
  <si>
    <r>
      <t xml:space="preserve">Расчет размера субсидий, отраженный в автоматизированной системе учета предоставленных услуг/в бухгалтерском учете </t>
    </r>
    <r>
      <rPr>
        <i/>
        <sz val="10"/>
        <rFont val="Times New Roman"/>
        <family val="1"/>
        <charset val="204"/>
      </rPr>
      <t>(ненужное зачеркнуть)</t>
    </r>
    <r>
      <rPr>
        <sz val="10"/>
        <rFont val="Times New Roman"/>
        <family val="1"/>
        <charset val="204"/>
      </rPr>
      <t xml:space="preserve"> ресурсоснабжающей организации*</t>
    </r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</si>
  <si>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</si>
  <si>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r>
      <t xml:space="preserve">Начислено по экономически обоснованному тарифу, руб. (с НДС)
</t>
    </r>
    <r>
      <rPr>
        <b/>
        <sz val="10"/>
        <rFont val="PT Astra Serif"/>
        <family val="1"/>
        <charset val="204"/>
      </rPr>
      <t>(гр.13×гр.14)+(гр.13 ×гр.14)×гр.16/100%</t>
    </r>
  </si>
  <si>
    <r>
      <t xml:space="preserve">Начислено по льготному тарифу, руб. (с НДС) 
</t>
    </r>
    <r>
      <rPr>
        <b/>
        <sz val="10"/>
        <rFont val="PT Astra Serif"/>
        <family val="1"/>
        <charset val="204"/>
      </rPr>
      <t xml:space="preserve"> (гр.13 ×гр.15)+(гр.13 ×гр.15)×гр.16/100%</t>
    </r>
  </si>
  <si>
    <r>
      <t xml:space="preserve">Начислено по экономически обоснованному тарифу, руб. (с НДС)  
</t>
    </r>
    <r>
      <rPr>
        <b/>
        <sz val="10"/>
        <rFont val="Times New Roman"/>
        <family val="1"/>
        <charset val="204"/>
      </rPr>
      <t>гр.15×гр.16</t>
    </r>
  </si>
  <si>
    <r>
      <t xml:space="preserve">Начислено по льготному тарифу, руб. (с НДС)    
</t>
    </r>
    <r>
      <rPr>
        <b/>
        <sz val="10"/>
        <rFont val="Times New Roman"/>
        <family val="1"/>
        <charset val="204"/>
      </rPr>
      <t>гр.15×гр.17</t>
    </r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</si>
  <si>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организации*</t>
    </r>
  </si>
  <si>
    <t>Вид коммунального ресурса, отраженный в бухгалтерском учете ресурсоснабжающей организации**</t>
  </si>
  <si>
    <t>Приложение 2 к распоряжению от 22.08.2025 №36-р</t>
  </si>
  <si>
    <t>Приложение 1 к распоряжению от 22.08.2025 №36-р</t>
  </si>
  <si>
    <t>Приложение 3 к распоряжению от 22.08.2025 №36-р</t>
  </si>
  <si>
    <r>
      <t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фактi.фл.пj</t>
    </r>
    <r>
      <rPr>
        <sz val="10"/>
        <rFont val="PT Astra Serif"/>
        <family val="1"/>
        <charset val="204"/>
      </rPr>
      <t>))</t>
    </r>
  </si>
  <si>
    <r>
  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(∑(С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фактi.юл.пj</t>
    </r>
    <r>
      <rPr>
        <sz val="10"/>
        <rFont val="PT Astra Serif"/>
        <family val="1"/>
        <charset val="204"/>
      </rPr>
      <t>))</t>
    </r>
  </si>
  <si>
    <r>
      <t>Расчет субсидий по реализации коммунального ресурса - тепловая энергия по каждому i-му льготному потребителю: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
 (С</t>
    </r>
    <r>
      <rPr>
        <vertAlign val="superscript"/>
        <sz val="12"/>
        <rFont val="Times New Roman"/>
        <family val="1"/>
        <charset val="204"/>
      </rPr>
      <t>тэ</t>
    </r>
    <r>
      <rPr>
        <vertAlign val="subscript"/>
        <sz val="12"/>
        <rFont val="Times New Roman"/>
        <family val="1"/>
        <charset val="204"/>
      </rPr>
      <t xml:space="preserve">фактi.фл +  </t>
    </r>
    <r>
      <rPr>
        <sz val="12"/>
        <rFont val="Times New Roman"/>
        <family val="1"/>
        <charset val="204"/>
      </rPr>
      <t>С</t>
    </r>
    <r>
      <rPr>
        <vertAlign val="superscript"/>
        <sz val="12"/>
        <rFont val="Times New Roman"/>
        <family val="1"/>
        <charset val="204"/>
      </rPr>
      <t>тэ</t>
    </r>
    <r>
      <rPr>
        <vertAlign val="subscript"/>
        <sz val="12"/>
        <rFont val="Times New Roman"/>
        <family val="1"/>
        <charset val="204"/>
      </rPr>
      <t>фактi.фл.пj</t>
    </r>
    <r>
      <rPr>
        <sz val="12"/>
        <rFont val="Times New Roman"/>
        <family val="1"/>
        <charset val="204"/>
      </rPr>
      <t>)</t>
    </r>
  </si>
  <si>
    <r>
      <t>Расчет субсидий по реализации коммунального ресурса - тепловая энергия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регусроснабжающей организацией
 (С</t>
    </r>
    <r>
      <rPr>
        <vertAlign val="superscript"/>
        <sz val="12"/>
        <rFont val="PT Astra Serif"/>
        <family val="1"/>
        <charset val="204"/>
      </rPr>
      <t>тэ</t>
    </r>
    <r>
      <rPr>
        <vertAlign val="subscript"/>
        <sz val="12"/>
        <rFont val="PT Astra Serif"/>
        <family val="1"/>
        <charset val="204"/>
      </rPr>
      <t xml:space="preserve">фактi.юл +  </t>
    </r>
    <r>
      <rPr>
        <sz val="12"/>
        <rFont val="PT Astra Serif"/>
        <family val="1"/>
        <charset val="204"/>
      </rPr>
      <t>С</t>
    </r>
    <r>
      <rPr>
        <vertAlign val="superscript"/>
        <sz val="12"/>
        <rFont val="PT Astra Serif"/>
        <family val="1"/>
        <charset val="204"/>
      </rPr>
      <t>тэ</t>
    </r>
    <r>
      <rPr>
        <vertAlign val="subscript"/>
        <sz val="12"/>
        <rFont val="PT Astra Serif"/>
        <family val="1"/>
        <charset val="204"/>
      </rPr>
      <t>фактi.юл.пj</t>
    </r>
    <r>
      <rPr>
        <sz val="12"/>
        <rFont val="PT Astra Serif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</si>
</sst>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#,##0.0000000"/>
    <numFmt numFmtId="165" formatCode="[$-10419]#,##0.00"/>
  </numFmts>
  <fonts count="53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rgb="FF000000"/>
      <name val="ЗЕ Фыекф Serif"/>
      <charset val="204"/>
    </font>
    <font>
      <sz val="11"/>
      <color theme="1"/>
      <name val="ЗЕ Фыекф Serif"/>
      <charset val="204"/>
    </font>
    <font>
      <sz val="11"/>
      <name val="ЗЕ Фыекф Serif"/>
      <charset val="204"/>
    </font>
    <font>
      <sz val="8"/>
      <color rgb="FF000000"/>
      <name val="ЗЕ Фыекф Serif"/>
      <charset val="204"/>
    </font>
    <font>
      <sz val="10"/>
      <name val="ЗЕ Фыекф Serif"/>
      <charset val="204"/>
    </font>
    <font>
      <vertAlign val="superscript"/>
      <sz val="10"/>
      <color rgb="FF000000"/>
      <name val="ЗЕ Фыекф Serif"/>
      <charset val="204"/>
    </font>
    <font>
      <vertAlign val="subscript"/>
      <sz val="10"/>
      <color rgb="FF000000"/>
      <name val="ЗЕ Фыекф Serif"/>
      <charset val="204"/>
    </font>
    <font>
      <u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vertAlign val="superscript"/>
      <sz val="12"/>
      <color rgb="FF000000"/>
      <name val="PT Astra Serif"/>
      <family val="1"/>
      <charset val="204"/>
    </font>
    <font>
      <vertAlign val="subscript"/>
      <sz val="12"/>
      <color rgb="FF000000"/>
      <name val="PT Astra Serif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rgb="FF000000"/>
      <name val="ЗЕ Фыекф Serif"/>
      <charset val="204"/>
    </font>
    <font>
      <vertAlign val="superscript"/>
      <sz val="12"/>
      <color rgb="FF000000"/>
      <name val="ЗЕ Фыекф Serif"/>
      <charset val="204"/>
    </font>
    <font>
      <vertAlign val="subscript"/>
      <sz val="12"/>
      <color rgb="FF000000"/>
      <name val="ЗЕ Фыекф Serif"/>
      <charset val="204"/>
    </font>
    <font>
      <u/>
      <sz val="10"/>
      <color rgb="FF000000"/>
      <name val="ЗЕ Фыекф Serif"/>
      <charset val="204"/>
    </font>
    <font>
      <sz val="10"/>
      <color rgb="FFFF0000"/>
      <name val="ЗЕ Фыекф Serif"/>
      <charset val="204"/>
    </font>
    <font>
      <sz val="8"/>
      <name val="ЗЕ Фыекф Serif"/>
      <charset val="204"/>
    </font>
    <font>
      <sz val="8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b/>
      <sz val="10"/>
      <name val="Times New Roman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u/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i/>
      <sz val="10"/>
      <name val="Times New Roman"/>
      <family val="1"/>
      <charset val="204"/>
    </font>
    <font>
      <i/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98">
    <xf numFmtId="0" fontId="0" fillId="0" borderId="0" xfId="0"/>
    <xf numFmtId="0" fontId="4" fillId="0" borderId="5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/>
    <xf numFmtId="0" fontId="8" fillId="0" borderId="0" xfId="0" applyFont="1"/>
    <xf numFmtId="0" fontId="10" fillId="0" borderId="0" xfId="1" applyNumberFormat="1" applyFont="1" applyFill="1" applyBorder="1" applyAlignment="1">
      <alignment horizontal="right" vertical="top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vertical="top" wrapText="1" readingOrder="1"/>
    </xf>
    <xf numFmtId="0" fontId="12" fillId="0" borderId="5" xfId="1" applyNumberFormat="1" applyFont="1" applyFill="1" applyBorder="1" applyAlignment="1">
      <alignment horizontal="center" vertical="top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164" fontId="10" fillId="0" borderId="5" xfId="1" applyNumberFormat="1" applyFont="1" applyFill="1" applyBorder="1" applyAlignment="1">
      <alignment vertical="top" wrapText="1" readingOrder="1"/>
    </xf>
    <xf numFmtId="165" fontId="10" fillId="0" borderId="5" xfId="1" applyNumberFormat="1" applyFont="1" applyFill="1" applyBorder="1" applyAlignment="1">
      <alignment vertical="top" wrapText="1" readingOrder="1"/>
    </xf>
    <xf numFmtId="165" fontId="10" fillId="0" borderId="7" xfId="1" applyNumberFormat="1" applyFont="1" applyFill="1" applyBorder="1" applyAlignment="1">
      <alignment vertical="top" wrapText="1" readingOrder="1"/>
    </xf>
    <xf numFmtId="165" fontId="10" fillId="0" borderId="1" xfId="1" applyNumberFormat="1" applyFont="1" applyFill="1" applyBorder="1" applyAlignment="1">
      <alignment vertical="top" wrapText="1" readingOrder="1"/>
    </xf>
    <xf numFmtId="0" fontId="8" fillId="0" borderId="1" xfId="0" applyFont="1" applyBorder="1"/>
    <xf numFmtId="165" fontId="10" fillId="0" borderId="11" xfId="1" applyNumberFormat="1" applyFont="1" applyFill="1" applyBorder="1" applyAlignment="1">
      <alignment vertical="top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vertical="top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164" fontId="10" fillId="0" borderId="1" xfId="1" applyNumberFormat="1" applyFont="1" applyFill="1" applyBorder="1" applyAlignment="1">
      <alignment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8" fillId="0" borderId="0" xfId="0" applyFont="1" applyAlignment="1">
      <alignment horizontal="right" vertical="top"/>
    </xf>
    <xf numFmtId="0" fontId="9" fillId="0" borderId="0" xfId="0" applyFont="1"/>
    <xf numFmtId="0" fontId="15" fillId="0" borderId="0" xfId="0" applyFont="1"/>
    <xf numFmtId="0" fontId="12" fillId="0" borderId="0" xfId="0" applyFont="1" applyFill="1" applyBorder="1" applyAlignment="1">
      <alignment readingOrder="1"/>
    </xf>
    <xf numFmtId="0" fontId="12" fillId="0" borderId="0" xfId="0" applyFont="1" applyFill="1" applyBorder="1"/>
    <xf numFmtId="0" fontId="15" fillId="0" borderId="1" xfId="0" applyFont="1" applyBorder="1"/>
    <xf numFmtId="0" fontId="15" fillId="0" borderId="0" xfId="0" applyFont="1" applyAlignment="1">
      <alignment horizontal="right" vertical="top"/>
    </xf>
    <xf numFmtId="0" fontId="12" fillId="0" borderId="0" xfId="0" applyFont="1"/>
    <xf numFmtId="0" fontId="9" fillId="0" borderId="0" xfId="0" applyFont="1" applyFill="1" applyBorder="1" applyAlignment="1"/>
    <xf numFmtId="0" fontId="8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17" fillId="0" borderId="0" xfId="0" applyFont="1"/>
    <xf numFmtId="0" fontId="16" fillId="0" borderId="0" xfId="1" applyNumberFormat="1" applyFont="1" applyFill="1" applyBorder="1" applyAlignment="1">
      <alignment horizontal="right" vertical="top" wrapText="1" readingOrder="1"/>
    </xf>
    <xf numFmtId="0" fontId="16" fillId="0" borderId="4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 readingOrder="1"/>
    </xf>
    <xf numFmtId="0" fontId="20" fillId="0" borderId="5" xfId="1" applyNumberFormat="1" applyFont="1" applyFill="1" applyBorder="1" applyAlignment="1">
      <alignment horizontal="center" vertical="top" wrapText="1" readingOrder="1"/>
    </xf>
    <xf numFmtId="0" fontId="16" fillId="0" borderId="5" xfId="1" applyNumberFormat="1" applyFont="1" applyFill="1" applyBorder="1" applyAlignment="1">
      <alignment horizontal="center" vertical="top" wrapText="1" readingOrder="1"/>
    </xf>
    <xf numFmtId="164" fontId="16" fillId="0" borderId="5" xfId="1" applyNumberFormat="1" applyFont="1" applyFill="1" applyBorder="1" applyAlignment="1">
      <alignment vertical="top" wrapText="1" readingOrder="1"/>
    </xf>
    <xf numFmtId="165" fontId="16" fillId="0" borderId="5" xfId="1" applyNumberFormat="1" applyFont="1" applyFill="1" applyBorder="1" applyAlignment="1">
      <alignment vertical="top" wrapText="1" readingOrder="1"/>
    </xf>
    <xf numFmtId="165" fontId="16" fillId="0" borderId="1" xfId="1" applyNumberFormat="1" applyFont="1" applyFill="1" applyBorder="1" applyAlignment="1">
      <alignment vertical="top" wrapText="1" readingOrder="1"/>
    </xf>
    <xf numFmtId="0" fontId="17" fillId="0" borderId="1" xfId="0" applyFont="1" applyBorder="1"/>
    <xf numFmtId="165" fontId="16" fillId="0" borderId="11" xfId="1" applyNumberFormat="1" applyFont="1" applyFill="1" applyBorder="1" applyAlignment="1">
      <alignment vertical="top" wrapText="1" readingOrder="1"/>
    </xf>
    <xf numFmtId="0" fontId="16" fillId="0" borderId="6" xfId="1" applyNumberFormat="1" applyFont="1" applyFill="1" applyBorder="1" applyAlignment="1">
      <alignment horizontal="center" vertical="center" wrapText="1" readingOrder="1"/>
    </xf>
    <xf numFmtId="0" fontId="16" fillId="0" borderId="1" xfId="1" applyNumberFormat="1" applyFont="1" applyFill="1" applyBorder="1" applyAlignment="1">
      <alignment vertical="top" wrapText="1" readingOrder="1"/>
    </xf>
    <xf numFmtId="0" fontId="20" fillId="0" borderId="1" xfId="1" applyNumberFormat="1" applyFont="1" applyFill="1" applyBorder="1" applyAlignment="1">
      <alignment vertical="top" wrapText="1" readingOrder="1"/>
    </xf>
    <xf numFmtId="164" fontId="16" fillId="0" borderId="1" xfId="1" applyNumberFormat="1" applyFont="1" applyFill="1" applyBorder="1" applyAlignment="1">
      <alignment vertical="top" wrapText="1" readingOrder="1"/>
    </xf>
    <xf numFmtId="0" fontId="16" fillId="0" borderId="1" xfId="1" applyNumberFormat="1" applyFont="1" applyFill="1" applyBorder="1" applyAlignment="1">
      <alignment horizontal="center" vertical="top" wrapText="1" readingOrder="1"/>
    </xf>
    <xf numFmtId="0" fontId="17" fillId="0" borderId="0" xfId="0" applyFont="1" applyAlignment="1">
      <alignment horizontal="right" vertical="top"/>
    </xf>
    <xf numFmtId="0" fontId="18" fillId="0" borderId="0" xfId="0" applyFont="1"/>
    <xf numFmtId="0" fontId="9" fillId="0" borderId="0" xfId="0" applyFont="1" applyAlignment="1">
      <alignment vertical="center" wrapText="1"/>
    </xf>
    <xf numFmtId="0" fontId="10" fillId="2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164" fontId="4" fillId="0" borderId="5" xfId="1" applyNumberFormat="1" applyFont="1" applyFill="1" applyBorder="1" applyAlignment="1">
      <alignment vertical="top" wrapText="1" readingOrder="1"/>
    </xf>
    <xf numFmtId="165" fontId="4" fillId="0" borderId="7" xfId="1" applyNumberFormat="1" applyFont="1" applyFill="1" applyBorder="1" applyAlignment="1">
      <alignment vertical="top" wrapText="1" readingOrder="1"/>
    </xf>
    <xf numFmtId="165" fontId="4" fillId="0" borderId="1" xfId="1" applyNumberFormat="1" applyFont="1" applyFill="1" applyBorder="1" applyAlignment="1">
      <alignment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vertical="top" wrapText="1" readingOrder="1"/>
    </xf>
    <xf numFmtId="0" fontId="5" fillId="0" borderId="0" xfId="0" applyFont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8" fillId="0" borderId="3" xfId="1" applyNumberFormat="1" applyFont="1" applyFill="1" applyBorder="1" applyAlignment="1">
      <alignment horizontal="center" vertical="center" wrapText="1" readingOrder="1"/>
    </xf>
    <xf numFmtId="0" fontId="16" fillId="2" borderId="1" xfId="1" applyNumberFormat="1" applyFont="1" applyFill="1" applyBorder="1" applyAlignment="1">
      <alignment horizontal="center" vertical="center" wrapText="1" readingOrder="1"/>
    </xf>
    <xf numFmtId="0" fontId="19" fillId="0" borderId="3" xfId="1" applyNumberFormat="1" applyFont="1" applyFill="1" applyBorder="1" applyAlignment="1">
      <alignment horizontal="center" vertical="center" wrapText="1" readingOrder="1"/>
    </xf>
    <xf numFmtId="0" fontId="41" fillId="0" borderId="3" xfId="1" applyNumberFormat="1" applyFont="1" applyFill="1" applyBorder="1" applyAlignment="1">
      <alignment horizontal="center" vertical="center" wrapText="1" readingOrder="1"/>
    </xf>
    <xf numFmtId="0" fontId="19" fillId="0" borderId="8" xfId="1" applyNumberFormat="1" applyFont="1" applyFill="1" applyBorder="1" applyAlignment="1">
      <alignment horizontal="center" vertical="center" wrapText="1" readingOrder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19" fillId="0" borderId="14" xfId="1" applyNumberFormat="1" applyFont="1" applyFill="1" applyBorder="1" applyAlignment="1">
      <alignment horizontal="center" vertical="center" wrapText="1" readingOrder="1"/>
    </xf>
    <xf numFmtId="0" fontId="11" fillId="0" borderId="14" xfId="1" applyNumberFormat="1" applyFont="1" applyFill="1" applyBorder="1" applyAlignment="1">
      <alignment horizontal="center" vertical="center" wrapText="1" readingOrder="1"/>
    </xf>
    <xf numFmtId="0" fontId="42" fillId="0" borderId="3" xfId="1" applyNumberFormat="1" applyFont="1" applyFill="1" applyBorder="1" applyAlignment="1">
      <alignment horizontal="center" vertical="center" wrapText="1" readingOrder="1"/>
    </xf>
    <xf numFmtId="164" fontId="4" fillId="0" borderId="7" xfId="1" applyNumberFormat="1" applyFont="1" applyFill="1" applyBorder="1" applyAlignment="1">
      <alignment vertical="top" wrapText="1" readingOrder="1"/>
    </xf>
    <xf numFmtId="0" fontId="28" fillId="0" borderId="8" xfId="1" applyNumberFormat="1" applyFont="1" applyFill="1" applyBorder="1" applyAlignment="1">
      <alignment horizontal="center" vertical="center" wrapText="1" readingOrder="1"/>
    </xf>
    <xf numFmtId="0" fontId="28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12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42" fillId="0" borderId="8" xfId="1" applyNumberFormat="1" applyFont="1" applyFill="1" applyBorder="1" applyAlignment="1">
      <alignment horizontal="center" vertical="center" wrapText="1" readingOrder="1"/>
    </xf>
    <xf numFmtId="0" fontId="42" fillId="0" borderId="1" xfId="1" applyNumberFormat="1" applyFont="1" applyFill="1" applyBorder="1" applyAlignment="1">
      <alignment horizontal="center" vertical="center" wrapText="1" readingOrder="1"/>
    </xf>
    <xf numFmtId="0" fontId="42" fillId="0" borderId="21" xfId="1" applyNumberFormat="1" applyFont="1" applyFill="1" applyBorder="1" applyAlignment="1">
      <alignment horizontal="center" vertical="center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vertical="top" wrapText="1" readingOrder="1"/>
    </xf>
    <xf numFmtId="0" fontId="12" fillId="0" borderId="11" xfId="1" applyNumberFormat="1" applyFont="1" applyFill="1" applyBorder="1" applyAlignment="1">
      <alignment vertical="top" wrapText="1" readingOrder="1"/>
    </xf>
    <xf numFmtId="164" fontId="12" fillId="0" borderId="5" xfId="1" applyNumberFormat="1" applyFont="1" applyFill="1" applyBorder="1" applyAlignment="1">
      <alignment vertical="top" wrapText="1" readingOrder="1"/>
    </xf>
    <xf numFmtId="164" fontId="12" fillId="0" borderId="7" xfId="1" applyNumberFormat="1" applyFont="1" applyFill="1" applyBorder="1" applyAlignment="1">
      <alignment vertical="top" wrapText="1" readingOrder="1"/>
    </xf>
    <xf numFmtId="165" fontId="12" fillId="0" borderId="7" xfId="1" applyNumberFormat="1" applyFont="1" applyFill="1" applyBorder="1" applyAlignment="1">
      <alignment vertical="top" wrapText="1" readingOrder="1"/>
    </xf>
    <xf numFmtId="165" fontId="12" fillId="0" borderId="1" xfId="1" applyNumberFormat="1" applyFont="1" applyFill="1" applyBorder="1" applyAlignment="1">
      <alignment vertical="top" wrapText="1" readingOrder="1"/>
    </xf>
    <xf numFmtId="165" fontId="12" fillId="0" borderId="5" xfId="1" applyNumberFormat="1" applyFont="1" applyFill="1" applyBorder="1" applyAlignment="1">
      <alignment vertical="top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164" fontId="12" fillId="0" borderId="1" xfId="1" applyNumberFormat="1" applyFont="1" applyFill="1" applyBorder="1" applyAlignment="1">
      <alignment vertical="top" wrapText="1" readingOrder="1"/>
    </xf>
    <xf numFmtId="0" fontId="9" fillId="2" borderId="0" xfId="0" applyFont="1" applyFill="1" applyAlignment="1">
      <alignment horizontal="right"/>
    </xf>
    <xf numFmtId="0" fontId="12" fillId="2" borderId="10" xfId="1" applyNumberFormat="1" applyFont="1" applyFill="1" applyBorder="1" applyAlignment="1">
      <alignment horizontal="center" vertical="center" wrapText="1" readingOrder="1"/>
    </xf>
    <xf numFmtId="0" fontId="42" fillId="0" borderId="11" xfId="1" applyNumberFormat="1" applyFont="1" applyFill="1" applyBorder="1" applyAlignment="1">
      <alignment horizontal="center" vertical="center" wrapText="1" readingOrder="1"/>
    </xf>
    <xf numFmtId="0" fontId="42" fillId="0" borderId="16" xfId="1" applyNumberFormat="1" applyFont="1" applyFill="1" applyBorder="1" applyAlignment="1">
      <alignment horizontal="center" vertical="center" wrapText="1" readingOrder="1"/>
    </xf>
    <xf numFmtId="0" fontId="12" fillId="0" borderId="5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165" fontId="12" fillId="0" borderId="10" xfId="1" applyNumberFormat="1" applyFont="1" applyFill="1" applyBorder="1" applyAlignment="1">
      <alignment vertical="top" wrapText="1" readingOrder="1"/>
    </xf>
    <xf numFmtId="165" fontId="12" fillId="0" borderId="19" xfId="1" applyNumberFormat="1" applyFont="1" applyFill="1" applyBorder="1" applyAlignment="1">
      <alignment vertical="top" wrapText="1" readingOrder="1"/>
    </xf>
    <xf numFmtId="0" fontId="12" fillId="0" borderId="7" xfId="1" applyNumberFormat="1" applyFont="1" applyFill="1" applyBorder="1" applyAlignment="1">
      <alignment horizontal="left" vertical="center" wrapText="1" readingOrder="1"/>
    </xf>
    <xf numFmtId="164" fontId="12" fillId="0" borderId="9" xfId="1" applyNumberFormat="1" applyFont="1" applyFill="1" applyBorder="1" applyAlignment="1">
      <alignment vertical="top" wrapText="1" readingOrder="1"/>
    </xf>
    <xf numFmtId="0" fontId="9" fillId="0" borderId="18" xfId="0" applyFont="1" applyBorder="1" applyAlignment="1">
      <alignment horizontal="center"/>
    </xf>
    <xf numFmtId="165" fontId="12" fillId="0" borderId="18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9" fillId="2" borderId="0" xfId="0" applyFont="1" applyFill="1" applyAlignment="1">
      <alignment horizontal="right" vertical="center"/>
    </xf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9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center" vertical="center" wrapText="1"/>
    </xf>
    <xf numFmtId="0" fontId="10" fillId="2" borderId="9" xfId="1" applyNumberFormat="1" applyFont="1" applyFill="1" applyBorder="1" applyAlignment="1">
      <alignment horizontal="center" vertical="center" wrapText="1"/>
    </xf>
    <xf numFmtId="0" fontId="10" fillId="0" borderId="2" xfId="1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10" fillId="0" borderId="0" xfId="1" applyNumberFormat="1" applyFont="1" applyFill="1" applyBorder="1" applyAlignment="1">
      <alignment horizontal="right" vertical="top" wrapText="1" readingOrder="1"/>
    </xf>
    <xf numFmtId="0" fontId="12" fillId="0" borderId="0" xfId="0" applyFont="1" applyFill="1" applyBorder="1" applyAlignment="1">
      <alignment horizontal="right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/>
    <xf numFmtId="0" fontId="23" fillId="0" borderId="0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9" xfId="1" applyNumberFormat="1" applyFont="1" applyFill="1" applyBorder="1" applyAlignment="1">
      <alignment horizontal="center" vertical="center" wrapText="1" readingOrder="1"/>
    </xf>
    <xf numFmtId="0" fontId="9" fillId="0" borderId="0" xfId="0" applyFont="1" applyAlignment="1">
      <alignment horizontal="left" vertical="top" wrapText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/>
    <xf numFmtId="0" fontId="11" fillId="0" borderId="0" xfId="1" applyNumberFormat="1" applyFont="1" applyFill="1" applyBorder="1" applyAlignment="1">
      <alignment horizontal="center" vertical="top" wrapText="1" readingOrder="1"/>
    </xf>
    <xf numFmtId="0" fontId="9" fillId="0" borderId="0" xfId="0" applyFont="1" applyAlignment="1">
      <alignment horizontal="left" vertical="center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0" applyFont="1" applyFill="1" applyBorder="1"/>
    <xf numFmtId="0" fontId="3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5" fillId="0" borderId="0" xfId="1" applyNumberFormat="1" applyFont="1" applyFill="1" applyBorder="1" applyAlignment="1">
      <alignment horizontal="center" vertical="top" wrapText="1" readingOrder="1"/>
    </xf>
    <xf numFmtId="0" fontId="28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right" vertical="top" wrapText="1" readingOrder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6" fillId="2" borderId="2" xfId="1" applyNumberFormat="1" applyFont="1" applyFill="1" applyBorder="1" applyAlignment="1">
      <alignment horizontal="center" vertical="center" wrapText="1" readingOrder="1"/>
    </xf>
    <xf numFmtId="0" fontId="16" fillId="2" borderId="9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center" vertical="center" wrapText="1"/>
    </xf>
    <xf numFmtId="0" fontId="20" fillId="0" borderId="9" xfId="1" applyNumberFormat="1" applyFont="1" applyFill="1" applyBorder="1" applyAlignment="1">
      <alignment horizontal="center" vertical="center" wrapText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0" fontId="20" fillId="0" borderId="9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right" vertical="top" wrapText="1" readingOrder="1"/>
    </xf>
    <xf numFmtId="0" fontId="36" fillId="0" borderId="0" xfId="1" applyNumberFormat="1" applyFont="1" applyFill="1" applyBorder="1" applyAlignment="1">
      <alignment horizontal="center" vertical="top" wrapText="1" readingOrder="1"/>
    </xf>
    <xf numFmtId="0" fontId="20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8" fillId="0" borderId="0" xfId="0" applyFont="1" applyFill="1" applyBorder="1"/>
    <xf numFmtId="0" fontId="39" fillId="0" borderId="0" xfId="1" applyNumberFormat="1" applyFont="1" applyFill="1" applyBorder="1" applyAlignment="1">
      <alignment horizontal="center" vertical="top" wrapText="1" readingOrder="1"/>
    </xf>
    <xf numFmtId="0" fontId="19" fillId="0" borderId="0" xfId="1" applyNumberFormat="1" applyFont="1" applyFill="1" applyBorder="1" applyAlignment="1">
      <alignment horizontal="center" vertical="top" wrapText="1" readingOrder="1"/>
    </xf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17" fillId="0" borderId="0" xfId="0" applyFont="1" applyAlignment="1">
      <alignment horizontal="left" vertical="top" wrapText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9" xfId="1" applyNumberFormat="1" applyFont="1" applyFill="1" applyBorder="1" applyAlignment="1">
      <alignment horizontal="center" vertical="center" wrapText="1" readingOrder="1"/>
    </xf>
    <xf numFmtId="0" fontId="10" fillId="2" borderId="2" xfId="1" applyNumberFormat="1" applyFont="1" applyFill="1" applyBorder="1" applyAlignment="1">
      <alignment horizontal="center" vertical="center" wrapText="1" readingOrder="1"/>
    </xf>
    <xf numFmtId="0" fontId="10" fillId="2" borderId="9" xfId="1" applyNumberFormat="1" applyFont="1" applyFill="1" applyBorder="1" applyAlignment="1">
      <alignment horizontal="center" vertical="center" wrapText="1" readingOrder="1"/>
    </xf>
    <xf numFmtId="0" fontId="8" fillId="0" borderId="0" xfId="0" applyFont="1" applyAlignment="1">
      <alignment horizontal="left" vertical="top" wrapText="1"/>
    </xf>
    <xf numFmtId="0" fontId="12" fillId="2" borderId="2" xfId="1" applyNumberFormat="1" applyFont="1" applyFill="1" applyBorder="1" applyAlignment="1">
      <alignment horizontal="center" vertical="center" wrapText="1" readingOrder="1"/>
    </xf>
    <xf numFmtId="0" fontId="12" fillId="2" borderId="9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3" xfId="1" applyNumberFormat="1" applyFont="1" applyFill="1" applyBorder="1" applyAlignment="1">
      <alignment horizontal="center" vertical="center" wrapText="1" readingOrder="1"/>
    </xf>
    <xf numFmtId="0" fontId="12" fillId="2" borderId="2" xfId="1" applyNumberFormat="1" applyFont="1" applyFill="1" applyBorder="1" applyAlignment="1">
      <alignment horizontal="center" vertical="center" wrapText="1"/>
    </xf>
    <xf numFmtId="0" fontId="12" fillId="2" borderId="9" xfId="1" applyNumberFormat="1" applyFont="1" applyFill="1" applyBorder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center" wrapText="1" readingOrder="1"/>
    </xf>
    <xf numFmtId="0" fontId="12" fillId="0" borderId="18" xfId="1" applyNumberFormat="1" applyFont="1" applyFill="1" applyBorder="1" applyAlignment="1">
      <alignment horizontal="center" vertical="center" wrapText="1" readingOrder="1"/>
    </xf>
    <xf numFmtId="0" fontId="46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49" fillId="0" borderId="0" xfId="1" applyNumberFormat="1" applyFont="1" applyFill="1" applyBorder="1" applyAlignment="1">
      <alignment horizontal="center" vertical="top" wrapText="1" readingOrder="1"/>
    </xf>
    <xf numFmtId="0" fontId="42" fillId="0" borderId="0" xfId="1" applyNumberFormat="1" applyFont="1" applyFill="1" applyBorder="1" applyAlignment="1">
      <alignment horizontal="center" vertical="top" wrapText="1" readingOrder="1"/>
    </xf>
    <xf numFmtId="0" fontId="12" fillId="0" borderId="2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center" wrapText="1" readingOrder="1"/>
    </xf>
    <xf numFmtId="0" fontId="9" fillId="0" borderId="12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2" fillId="2" borderId="12" xfId="1" applyNumberFormat="1" applyFont="1" applyFill="1" applyBorder="1" applyAlignment="1">
      <alignment horizontal="center" vertical="center" wrapText="1" readingOrder="1"/>
    </xf>
    <xf numFmtId="0" fontId="12" fillId="2" borderId="13" xfId="1" applyNumberFormat="1" applyFont="1" applyFill="1" applyBorder="1" applyAlignment="1">
      <alignment horizontal="center" vertical="center" wrapText="1" readingOrder="1"/>
    </xf>
    <xf numFmtId="0" fontId="12" fillId="2" borderId="17" xfId="1" applyNumberFormat="1" applyFont="1" applyFill="1" applyBorder="1" applyAlignment="1">
      <alignment horizontal="center" vertical="center" wrapText="1" readingOrder="1"/>
    </xf>
    <xf numFmtId="0" fontId="12" fillId="2" borderId="18" xfId="1" applyNumberFormat="1" applyFont="1" applyFill="1" applyBorder="1" applyAlignment="1">
      <alignment horizontal="center" vertical="center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X21"/>
  <sheetViews>
    <sheetView zoomScale="70" zoomScaleNormal="70" workbookViewId="0">
      <selection activeCell="O7" sqref="O7:O8"/>
    </sheetView>
  </sheetViews>
  <sheetFormatPr defaultRowHeight="12.75" outlineLevelRow="1" outlineLevelCol="1"/>
  <cols>
    <col min="1" max="1" width="10.28515625" style="23" customWidth="1"/>
    <col min="2" max="2" width="11" style="23" customWidth="1"/>
    <col min="3" max="4" width="8.85546875" style="23" customWidth="1"/>
    <col min="5" max="5" width="11.7109375" style="23" customWidth="1"/>
    <col min="6" max="6" width="14.28515625" style="23" customWidth="1"/>
    <col min="7" max="7" width="18.7109375" style="28" customWidth="1"/>
    <col min="8" max="8" width="21.28515625" style="23" customWidth="1"/>
    <col min="9" max="9" width="21.85546875" style="23" customWidth="1"/>
    <col min="10" max="10" width="15" style="28" customWidth="1"/>
    <col min="11" max="11" width="19.140625" style="23" customWidth="1"/>
    <col min="12" max="12" width="20.28515625" style="23" customWidth="1"/>
    <col min="13" max="13" width="19.7109375" style="23" customWidth="1"/>
    <col min="14" max="14" width="14.85546875" style="23" customWidth="1"/>
    <col min="15" max="15" width="11.140625" style="23" customWidth="1"/>
    <col min="16" max="16" width="19.28515625" style="23" customWidth="1"/>
    <col min="17" max="17" width="13.28515625" style="23" customWidth="1"/>
    <col min="18" max="18" width="16" style="23" customWidth="1"/>
    <col min="19" max="19" width="17" style="23" customWidth="1"/>
    <col min="20" max="20" width="15.7109375" style="23" customWidth="1"/>
    <col min="21" max="21" width="13.85546875" style="23" customWidth="1"/>
    <col min="22" max="22" width="27.7109375" style="23" hidden="1" customWidth="1" outlineLevel="1"/>
    <col min="23" max="23" width="14.5703125" style="23" hidden="1" customWidth="1" outlineLevel="1"/>
    <col min="24" max="24" width="9.140625" style="23" collapsed="1"/>
    <col min="25" max="16384" width="9.140625" style="23"/>
  </cols>
  <sheetData>
    <row r="1" spans="1:23" ht="1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28" t="s">
        <v>44</v>
      </c>
      <c r="Q1" s="128"/>
      <c r="R1" s="128"/>
      <c r="S1" s="128"/>
      <c r="T1" s="128"/>
      <c r="U1" s="128"/>
    </row>
    <row r="2" spans="1:23" ht="81.75" customHeight="1">
      <c r="A2" s="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129" t="s">
        <v>45</v>
      </c>
      <c r="Q2" s="129"/>
      <c r="R2" s="129"/>
      <c r="S2" s="129"/>
      <c r="T2" s="129"/>
      <c r="U2" s="129"/>
    </row>
    <row r="3" spans="1:23" ht="38.450000000000003" customHeight="1">
      <c r="A3" s="130" t="s">
        <v>59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</row>
    <row r="4" spans="1:23" ht="27.6" customHeight="1">
      <c r="A4" s="130" t="s">
        <v>52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</row>
    <row r="5" spans="1:23">
      <c r="A5" s="132" t="s">
        <v>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23">
      <c r="A6" s="130" t="s">
        <v>0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</row>
    <row r="7" spans="1:23" ht="56.25" customHeight="1">
      <c r="A7" s="120" t="s">
        <v>1</v>
      </c>
      <c r="B7" s="119" t="s">
        <v>9</v>
      </c>
      <c r="C7" s="119" t="s">
        <v>8</v>
      </c>
      <c r="D7" s="119" t="s">
        <v>10</v>
      </c>
      <c r="E7" s="119" t="s">
        <v>11</v>
      </c>
      <c r="F7" s="119" t="s">
        <v>12</v>
      </c>
      <c r="G7" s="120" t="s">
        <v>6</v>
      </c>
      <c r="H7" s="120" t="s">
        <v>18</v>
      </c>
      <c r="I7" s="121" t="s">
        <v>26</v>
      </c>
      <c r="J7" s="121" t="s">
        <v>7</v>
      </c>
      <c r="K7" s="121" t="s">
        <v>14</v>
      </c>
      <c r="L7" s="121" t="s">
        <v>15</v>
      </c>
      <c r="M7" s="125" t="s">
        <v>60</v>
      </c>
      <c r="N7" s="125" t="s">
        <v>61</v>
      </c>
      <c r="O7" s="125" t="s">
        <v>62</v>
      </c>
      <c r="P7" s="120" t="s">
        <v>36</v>
      </c>
      <c r="Q7" s="120"/>
      <c r="R7" s="120"/>
      <c r="S7" s="120" t="s">
        <v>37</v>
      </c>
      <c r="T7" s="120"/>
      <c r="U7" s="120"/>
      <c r="V7" s="121" t="s">
        <v>63</v>
      </c>
      <c r="W7" s="123" t="s">
        <v>64</v>
      </c>
    </row>
    <row r="8" spans="1:23" ht="96.75" customHeight="1">
      <c r="A8" s="120"/>
      <c r="B8" s="119"/>
      <c r="C8" s="119"/>
      <c r="D8" s="119"/>
      <c r="E8" s="119"/>
      <c r="F8" s="119"/>
      <c r="G8" s="120"/>
      <c r="H8" s="120"/>
      <c r="I8" s="122"/>
      <c r="J8" s="122"/>
      <c r="K8" s="122"/>
      <c r="L8" s="122"/>
      <c r="M8" s="126"/>
      <c r="N8" s="126"/>
      <c r="O8" s="126"/>
      <c r="P8" s="52" t="s">
        <v>65</v>
      </c>
      <c r="Q8" s="52" t="s">
        <v>66</v>
      </c>
      <c r="R8" s="52" t="s">
        <v>67</v>
      </c>
      <c r="S8" s="52" t="s">
        <v>39</v>
      </c>
      <c r="T8" s="52" t="s">
        <v>40</v>
      </c>
      <c r="U8" s="52" t="s">
        <v>68</v>
      </c>
      <c r="V8" s="122"/>
      <c r="W8" s="124"/>
    </row>
    <row r="9" spans="1:23">
      <c r="A9" s="53" t="s">
        <v>3</v>
      </c>
      <c r="B9" s="53">
        <f>1+A9</f>
        <v>2</v>
      </c>
      <c r="C9" s="53">
        <f t="shared" ref="C9:G9" si="0">1+B9</f>
        <v>3</v>
      </c>
      <c r="D9" s="53">
        <f t="shared" si="0"/>
        <v>4</v>
      </c>
      <c r="E9" s="53">
        <f t="shared" si="0"/>
        <v>5</v>
      </c>
      <c r="F9" s="53">
        <f t="shared" si="0"/>
        <v>6</v>
      </c>
      <c r="G9" s="54">
        <f t="shared" si="0"/>
        <v>7</v>
      </c>
      <c r="H9" s="53">
        <f t="shared" ref="H9:U9" si="1">1+G9</f>
        <v>8</v>
      </c>
      <c r="I9" s="53">
        <v>9</v>
      </c>
      <c r="J9" s="54">
        <v>10</v>
      </c>
      <c r="K9" s="53">
        <f t="shared" si="1"/>
        <v>11</v>
      </c>
      <c r="L9" s="53">
        <f t="shared" si="1"/>
        <v>12</v>
      </c>
      <c r="M9" s="53">
        <f t="shared" si="1"/>
        <v>13</v>
      </c>
      <c r="N9" s="53">
        <f t="shared" si="1"/>
        <v>14</v>
      </c>
      <c r="O9" s="53">
        <f t="shared" si="1"/>
        <v>15</v>
      </c>
      <c r="P9" s="53">
        <f t="shared" si="1"/>
        <v>16</v>
      </c>
      <c r="Q9" s="53">
        <f t="shared" si="1"/>
        <v>17</v>
      </c>
      <c r="R9" s="53">
        <f t="shared" si="1"/>
        <v>18</v>
      </c>
      <c r="S9" s="55">
        <f t="shared" si="1"/>
        <v>19</v>
      </c>
      <c r="T9" s="55">
        <f t="shared" si="1"/>
        <v>20</v>
      </c>
      <c r="U9" s="56">
        <f t="shared" si="1"/>
        <v>21</v>
      </c>
      <c r="V9" s="52">
        <v>22</v>
      </c>
      <c r="W9" s="56">
        <v>23</v>
      </c>
    </row>
    <row r="10" spans="1:23" ht="34.5" customHeight="1">
      <c r="A10" s="6"/>
      <c r="B10" s="7"/>
      <c r="C10" s="7"/>
      <c r="D10" s="7"/>
      <c r="E10" s="7"/>
      <c r="F10" s="7"/>
      <c r="G10" s="8" t="s">
        <v>13</v>
      </c>
      <c r="H10" s="9" t="s">
        <v>13</v>
      </c>
      <c r="I10" s="9"/>
      <c r="J10" s="8" t="s">
        <v>4</v>
      </c>
      <c r="K10" s="7"/>
      <c r="L10" s="7"/>
      <c r="M10" s="10"/>
      <c r="N10" s="9"/>
      <c r="O10" s="9"/>
      <c r="P10" s="11">
        <f>M10*N10</f>
        <v>0</v>
      </c>
      <c r="Q10" s="12">
        <f>M10*O10</f>
        <v>0</v>
      </c>
      <c r="R10" s="13">
        <f>P10-Q10</f>
        <v>0</v>
      </c>
      <c r="S10" s="26"/>
      <c r="T10" s="26"/>
      <c r="U10" s="15">
        <f>S10-T10</f>
        <v>0</v>
      </c>
      <c r="V10" s="15">
        <f>R10-U10</f>
        <v>0</v>
      </c>
      <c r="W10" s="11">
        <f>IF(R10&lt;=U10,R10,U10)</f>
        <v>0</v>
      </c>
    </row>
    <row r="11" spans="1:23" ht="56.45" customHeight="1">
      <c r="A11" s="16" t="s">
        <v>51</v>
      </c>
      <c r="B11" s="17"/>
      <c r="C11" s="17"/>
      <c r="D11" s="17"/>
      <c r="E11" s="17"/>
      <c r="F11" s="17"/>
      <c r="G11" s="18"/>
      <c r="H11" s="17"/>
      <c r="I11" s="17"/>
      <c r="J11" s="18" t="s">
        <v>20</v>
      </c>
      <c r="K11" s="17"/>
      <c r="L11" s="17"/>
      <c r="M11" s="19"/>
      <c r="N11" s="20"/>
      <c r="O11" s="20"/>
      <c r="P11" s="13"/>
      <c r="Q11" s="13"/>
      <c r="R11" s="13"/>
      <c r="S11" s="26"/>
      <c r="T11" s="26"/>
      <c r="U11" s="26"/>
      <c r="V11" s="26"/>
      <c r="W11" s="26"/>
    </row>
    <row r="13" spans="1:23" ht="37.5" customHeight="1">
      <c r="A13" s="27" t="s">
        <v>16</v>
      </c>
      <c r="B13" s="127" t="s">
        <v>38</v>
      </c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</row>
    <row r="14" spans="1:23" ht="34.5" customHeight="1">
      <c r="A14" s="27" t="s">
        <v>19</v>
      </c>
      <c r="B14" s="127" t="s">
        <v>35</v>
      </c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</row>
    <row r="15" spans="1:23" ht="35.25" hidden="1" customHeight="1" outlineLevel="1">
      <c r="A15" s="27" t="s">
        <v>32</v>
      </c>
      <c r="B15" s="127" t="s">
        <v>41</v>
      </c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</row>
    <row r="16" spans="1:23" collapsed="1"/>
    <row r="17" spans="2:8">
      <c r="B17" s="127" t="s">
        <v>46</v>
      </c>
      <c r="C17" s="127"/>
      <c r="D17" s="127"/>
      <c r="E17" s="127"/>
      <c r="F17" s="127"/>
      <c r="G17" s="127"/>
      <c r="H17" s="127"/>
    </row>
    <row r="18" spans="2:8">
      <c r="B18" s="127" t="s">
        <v>47</v>
      </c>
      <c r="C18" s="127"/>
      <c r="D18" s="127"/>
      <c r="E18" s="127"/>
      <c r="F18" s="127"/>
      <c r="G18" s="127"/>
      <c r="H18" s="127"/>
    </row>
    <row r="19" spans="2:8" ht="15" customHeight="1">
      <c r="B19" s="127" t="s">
        <v>48</v>
      </c>
      <c r="C19" s="127"/>
      <c r="D19" s="127"/>
      <c r="E19" s="127"/>
      <c r="F19" s="127"/>
      <c r="G19" s="127"/>
      <c r="H19" s="127"/>
    </row>
    <row r="20" spans="2:8">
      <c r="B20" s="127" t="s">
        <v>49</v>
      </c>
      <c r="C20" s="127"/>
      <c r="D20" s="127"/>
      <c r="E20" s="127"/>
      <c r="F20" s="127"/>
      <c r="G20" s="127"/>
      <c r="H20" s="127"/>
    </row>
    <row r="21" spans="2:8">
      <c r="B21" s="127" t="s">
        <v>50</v>
      </c>
      <c r="C21" s="127"/>
      <c r="D21" s="127"/>
      <c r="E21" s="127"/>
      <c r="F21" s="127"/>
      <c r="G21" s="127"/>
      <c r="H21" s="127"/>
    </row>
  </sheetData>
  <mergeCells count="33">
    <mergeCell ref="B21:H21"/>
    <mergeCell ref="P1:U1"/>
    <mergeCell ref="B13:U13"/>
    <mergeCell ref="B14:U14"/>
    <mergeCell ref="P2:U2"/>
    <mergeCell ref="B17:H17"/>
    <mergeCell ref="B18:H18"/>
    <mergeCell ref="B19:H19"/>
    <mergeCell ref="B20:H20"/>
    <mergeCell ref="B15:R15"/>
    <mergeCell ref="A3:R3"/>
    <mergeCell ref="A4:R4"/>
    <mergeCell ref="A5:R5"/>
    <mergeCell ref="A6:R6"/>
    <mergeCell ref="I7:I8"/>
    <mergeCell ref="J7:J8"/>
    <mergeCell ref="V7:V8"/>
    <mergeCell ref="W7:W8"/>
    <mergeCell ref="H7:H8"/>
    <mergeCell ref="G7:G8"/>
    <mergeCell ref="F7:F8"/>
    <mergeCell ref="P7:R7"/>
    <mergeCell ref="S7:U7"/>
    <mergeCell ref="K7:K8"/>
    <mergeCell ref="L7:L8"/>
    <mergeCell ref="M7:M8"/>
    <mergeCell ref="N7:N8"/>
    <mergeCell ref="O7:O8"/>
    <mergeCell ref="C7:C8"/>
    <mergeCell ref="B7:B8"/>
    <mergeCell ref="A7:A8"/>
    <mergeCell ref="E7:E8"/>
    <mergeCell ref="D7:D8"/>
  </mergeCells>
  <pageMargins left="0" right="0" top="0.74803149606299213" bottom="0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Y21"/>
  <sheetViews>
    <sheetView zoomScale="70" zoomScaleNormal="70" workbookViewId="0">
      <selection activeCell="S8" sqref="S8"/>
    </sheetView>
  </sheetViews>
  <sheetFormatPr defaultRowHeight="15" outlineLevelRow="1" outlineLevelCol="1"/>
  <cols>
    <col min="1" max="1" width="11.28515625" style="4" customWidth="1"/>
    <col min="2" max="2" width="11" style="4" customWidth="1"/>
    <col min="3" max="4" width="8.85546875" style="4" customWidth="1"/>
    <col min="5" max="5" width="11.7109375" style="4" customWidth="1"/>
    <col min="6" max="6" width="14.28515625" style="4" customWidth="1"/>
    <col min="7" max="7" width="18.7109375" style="4" customWidth="1"/>
    <col min="8" max="8" width="21.85546875" style="4" customWidth="1"/>
    <col min="9" max="9" width="18.42578125" style="4" customWidth="1"/>
    <col min="10" max="10" width="15" style="4" customWidth="1"/>
    <col min="11" max="11" width="19.140625" style="4" customWidth="1"/>
    <col min="12" max="13" width="16.140625" style="4" customWidth="1"/>
    <col min="14" max="14" width="19.7109375" style="4" customWidth="1"/>
    <col min="15" max="15" width="14.85546875" style="4" customWidth="1"/>
    <col min="16" max="16" width="11.28515625" style="4" customWidth="1"/>
    <col min="17" max="17" width="16" style="4" customWidth="1"/>
    <col min="18" max="18" width="13.28515625" style="4" customWidth="1"/>
    <col min="19" max="19" width="16" style="4" customWidth="1"/>
    <col min="20" max="20" width="17.28515625" style="4" customWidth="1"/>
    <col min="21" max="21" width="15.42578125" style="4" customWidth="1"/>
    <col min="22" max="22" width="16" style="4" customWidth="1"/>
    <col min="23" max="23" width="28.140625" style="4" hidden="1" customWidth="1" outlineLevel="1"/>
    <col min="24" max="24" width="17.7109375" style="4" hidden="1" customWidth="1" outlineLevel="1"/>
    <col min="25" max="25" width="9.140625" style="4" collapsed="1"/>
    <col min="26" max="16384" width="9.140625" style="4"/>
  </cols>
  <sheetData>
    <row r="1" spans="1:24" ht="15" customHeight="1"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128" t="s">
        <v>53</v>
      </c>
      <c r="T1" s="128"/>
      <c r="U1" s="128"/>
      <c r="V1" s="128"/>
    </row>
    <row r="2" spans="1:24" ht="75" customHeight="1"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28" t="s">
        <v>45</v>
      </c>
      <c r="T2" s="128"/>
      <c r="U2" s="128"/>
      <c r="V2" s="128"/>
    </row>
    <row r="3" spans="1:24" ht="42.6" customHeight="1">
      <c r="A3" s="136" t="s">
        <v>69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24" ht="27.6" customHeight="1">
      <c r="A4" s="130" t="s">
        <v>70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</row>
    <row r="5" spans="1:24">
      <c r="A5" s="132" t="s">
        <v>5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</row>
    <row r="6" spans="1:24">
      <c r="A6" s="138" t="s">
        <v>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24" ht="55.5" customHeight="1">
      <c r="A7" s="133" t="s">
        <v>1</v>
      </c>
      <c r="B7" s="125" t="s">
        <v>9</v>
      </c>
      <c r="C7" s="125" t="s">
        <v>8</v>
      </c>
      <c r="D7" s="125" t="s">
        <v>10</v>
      </c>
      <c r="E7" s="125" t="s">
        <v>11</v>
      </c>
      <c r="F7" s="125" t="s">
        <v>12</v>
      </c>
      <c r="G7" s="121" t="s">
        <v>6</v>
      </c>
      <c r="H7" s="121" t="s">
        <v>18</v>
      </c>
      <c r="I7" s="121" t="s">
        <v>26</v>
      </c>
      <c r="J7" s="121" t="s">
        <v>7</v>
      </c>
      <c r="K7" s="121" t="s">
        <v>14</v>
      </c>
      <c r="L7" s="121" t="s">
        <v>15</v>
      </c>
      <c r="M7" s="121" t="s">
        <v>17</v>
      </c>
      <c r="N7" s="125" t="s">
        <v>71</v>
      </c>
      <c r="O7" s="125" t="s">
        <v>72</v>
      </c>
      <c r="P7" s="125" t="s">
        <v>73</v>
      </c>
      <c r="Q7" s="120" t="s">
        <v>36</v>
      </c>
      <c r="R7" s="120"/>
      <c r="S7" s="120"/>
      <c r="T7" s="120" t="s">
        <v>37</v>
      </c>
      <c r="U7" s="120"/>
      <c r="V7" s="120"/>
      <c r="W7" s="121" t="s">
        <v>74</v>
      </c>
      <c r="X7" s="123" t="s">
        <v>75</v>
      </c>
    </row>
    <row r="8" spans="1:24" ht="116.25" customHeight="1">
      <c r="A8" s="134"/>
      <c r="B8" s="126"/>
      <c r="C8" s="126"/>
      <c r="D8" s="126"/>
      <c r="E8" s="126"/>
      <c r="F8" s="126"/>
      <c r="G8" s="122"/>
      <c r="H8" s="122"/>
      <c r="I8" s="122"/>
      <c r="J8" s="122"/>
      <c r="K8" s="122"/>
      <c r="L8" s="122"/>
      <c r="M8" s="122"/>
      <c r="N8" s="126"/>
      <c r="O8" s="126"/>
      <c r="P8" s="126"/>
      <c r="Q8" s="52" t="s">
        <v>76</v>
      </c>
      <c r="R8" s="52" t="s">
        <v>77</v>
      </c>
      <c r="S8" s="52" t="s">
        <v>78</v>
      </c>
      <c r="T8" s="52" t="s">
        <v>42</v>
      </c>
      <c r="U8" s="52" t="s">
        <v>40</v>
      </c>
      <c r="V8" s="52" t="s">
        <v>79</v>
      </c>
      <c r="W8" s="122"/>
      <c r="X8" s="124"/>
    </row>
    <row r="9" spans="1:24">
      <c r="A9" s="57" t="s">
        <v>3</v>
      </c>
      <c r="B9" s="57">
        <f>1+A9</f>
        <v>2</v>
      </c>
      <c r="C9" s="57">
        <f t="shared" ref="C9:V9" si="0">1+B9</f>
        <v>3</v>
      </c>
      <c r="D9" s="57">
        <f t="shared" si="0"/>
        <v>4</v>
      </c>
      <c r="E9" s="57">
        <f t="shared" si="0"/>
        <v>5</v>
      </c>
      <c r="F9" s="57">
        <f t="shared" si="0"/>
        <v>6</v>
      </c>
      <c r="G9" s="57">
        <f t="shared" si="0"/>
        <v>7</v>
      </c>
      <c r="H9" s="57">
        <f t="shared" si="0"/>
        <v>8</v>
      </c>
      <c r="I9" s="57">
        <v>9</v>
      </c>
      <c r="J9" s="57"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N9" s="57">
        <f t="shared" si="0"/>
        <v>14</v>
      </c>
      <c r="O9" s="57">
        <f t="shared" si="0"/>
        <v>15</v>
      </c>
      <c r="P9" s="57">
        <f t="shared" si="0"/>
        <v>16</v>
      </c>
      <c r="Q9" s="57">
        <f t="shared" si="0"/>
        <v>17</v>
      </c>
      <c r="R9" s="57">
        <f t="shared" si="0"/>
        <v>18</v>
      </c>
      <c r="S9" s="57">
        <f t="shared" si="0"/>
        <v>19</v>
      </c>
      <c r="T9" s="58">
        <f t="shared" si="0"/>
        <v>20</v>
      </c>
      <c r="U9" s="58">
        <f t="shared" si="0"/>
        <v>21</v>
      </c>
      <c r="V9" s="59">
        <f t="shared" si="0"/>
        <v>22</v>
      </c>
      <c r="W9" s="60">
        <v>23</v>
      </c>
      <c r="X9" s="59">
        <v>24</v>
      </c>
    </row>
    <row r="10" spans="1:24" ht="38.25" customHeight="1">
      <c r="A10" s="6"/>
      <c r="B10" s="7"/>
      <c r="C10" s="7"/>
      <c r="D10" s="7"/>
      <c r="E10" s="7"/>
      <c r="F10" s="7"/>
      <c r="G10" s="9" t="s">
        <v>13</v>
      </c>
      <c r="H10" s="9" t="s">
        <v>13</v>
      </c>
      <c r="I10" s="9"/>
      <c r="J10" s="9" t="s">
        <v>4</v>
      </c>
      <c r="K10" s="7"/>
      <c r="L10" s="7"/>
      <c r="M10" s="7"/>
      <c r="N10" s="10"/>
      <c r="O10" s="9"/>
      <c r="P10" s="9"/>
      <c r="Q10" s="11">
        <f>N10*O10</f>
        <v>0</v>
      </c>
      <c r="R10" s="12">
        <f>N10*P10</f>
        <v>0</v>
      </c>
      <c r="S10" s="13">
        <f>Q10-R10</f>
        <v>0</v>
      </c>
      <c r="T10" s="14"/>
      <c r="U10" s="14"/>
      <c r="V10" s="15">
        <f>T10-U10</f>
        <v>0</v>
      </c>
      <c r="W10" s="11">
        <f>S10-V10</f>
        <v>0</v>
      </c>
      <c r="X10" s="11">
        <f>IF(S10&lt;=V10,S10,V10)</f>
        <v>0</v>
      </c>
    </row>
    <row r="11" spans="1:24" ht="56.45" customHeight="1">
      <c r="A11" s="16" t="s">
        <v>54</v>
      </c>
      <c r="B11" s="17"/>
      <c r="C11" s="17"/>
      <c r="D11" s="17"/>
      <c r="E11" s="17"/>
      <c r="F11" s="17"/>
      <c r="G11" s="17"/>
      <c r="H11" s="17"/>
      <c r="I11" s="17"/>
      <c r="J11" s="17" t="s">
        <v>20</v>
      </c>
      <c r="K11" s="17"/>
      <c r="L11" s="17"/>
      <c r="M11" s="17"/>
      <c r="N11" s="19"/>
      <c r="O11" s="20"/>
      <c r="P11" s="20"/>
      <c r="Q11" s="13"/>
      <c r="R11" s="13"/>
      <c r="S11" s="13"/>
      <c r="T11" s="14"/>
      <c r="U11" s="14"/>
      <c r="V11" s="14"/>
      <c r="W11" s="14"/>
      <c r="X11" s="14"/>
    </row>
    <row r="13" spans="1:24" ht="32.25" customHeight="1">
      <c r="A13" s="30" t="s">
        <v>16</v>
      </c>
      <c r="B13" s="135" t="s">
        <v>38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</row>
    <row r="14" spans="1:24" ht="37.9" customHeight="1">
      <c r="A14" s="21" t="s">
        <v>19</v>
      </c>
      <c r="B14" s="135" t="s">
        <v>34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</row>
    <row r="15" spans="1:24" ht="31.5" hidden="1" customHeight="1" outlineLevel="1">
      <c r="A15" s="21" t="s">
        <v>32</v>
      </c>
      <c r="B15" s="135" t="s">
        <v>41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</row>
    <row r="16" spans="1:24" collapsed="1">
      <c r="B16" s="23"/>
      <c r="C16" s="23"/>
      <c r="D16" s="23"/>
      <c r="E16" s="23"/>
      <c r="F16" s="23"/>
      <c r="G16" s="28"/>
      <c r="H16" s="23"/>
      <c r="I16" s="31"/>
      <c r="J16" s="31"/>
      <c r="K16" s="31"/>
      <c r="L16" s="31"/>
      <c r="M16" s="31"/>
    </row>
    <row r="17" spans="2:8">
      <c r="B17" s="127" t="s">
        <v>46</v>
      </c>
      <c r="C17" s="127"/>
      <c r="D17" s="127"/>
      <c r="E17" s="127"/>
      <c r="F17" s="127"/>
      <c r="G17" s="127"/>
      <c r="H17" s="127"/>
    </row>
    <row r="18" spans="2:8">
      <c r="B18" s="127" t="s">
        <v>47</v>
      </c>
      <c r="C18" s="127"/>
      <c r="D18" s="127"/>
      <c r="E18" s="127"/>
      <c r="F18" s="127"/>
      <c r="G18" s="127"/>
      <c r="H18" s="127"/>
    </row>
    <row r="19" spans="2:8">
      <c r="B19" s="127" t="s">
        <v>48</v>
      </c>
      <c r="C19" s="127"/>
      <c r="D19" s="127"/>
      <c r="E19" s="127"/>
      <c r="F19" s="127"/>
      <c r="G19" s="127"/>
      <c r="H19" s="127"/>
    </row>
    <row r="20" spans="2:8">
      <c r="B20" s="127" t="s">
        <v>49</v>
      </c>
      <c r="C20" s="127"/>
      <c r="D20" s="127"/>
      <c r="E20" s="127"/>
      <c r="F20" s="127"/>
      <c r="G20" s="127"/>
      <c r="H20" s="127"/>
    </row>
    <row r="21" spans="2:8">
      <c r="B21" s="127" t="s">
        <v>50</v>
      </c>
      <c r="C21" s="127"/>
      <c r="D21" s="127"/>
      <c r="E21" s="127"/>
      <c r="F21" s="127"/>
      <c r="G21" s="127"/>
      <c r="H21" s="127"/>
    </row>
  </sheetData>
  <mergeCells count="34">
    <mergeCell ref="B20:H20"/>
    <mergeCell ref="B21:H21"/>
    <mergeCell ref="B13:V13"/>
    <mergeCell ref="B14:V14"/>
    <mergeCell ref="S1:V1"/>
    <mergeCell ref="S2:V2"/>
    <mergeCell ref="B17:H17"/>
    <mergeCell ref="B18:H18"/>
    <mergeCell ref="B19:H19"/>
    <mergeCell ref="B15:R15"/>
    <mergeCell ref="A3:S3"/>
    <mergeCell ref="A4:S4"/>
    <mergeCell ref="A5:S5"/>
    <mergeCell ref="A6:S6"/>
    <mergeCell ref="Q7:S7"/>
    <mergeCell ref="N7:N8"/>
    <mergeCell ref="H7:H8"/>
    <mergeCell ref="G7:G8"/>
    <mergeCell ref="T7:V7"/>
    <mergeCell ref="W7:W8"/>
    <mergeCell ref="X7:X8"/>
    <mergeCell ref="P7:P8"/>
    <mergeCell ref="O7:O8"/>
    <mergeCell ref="M7:M8"/>
    <mergeCell ref="L7:L8"/>
    <mergeCell ref="K7:K8"/>
    <mergeCell ref="J7:J8"/>
    <mergeCell ref="I7:I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00"/>
    <pageSetUpPr fitToPage="1"/>
  </sheetPr>
  <dimension ref="A1:X21"/>
  <sheetViews>
    <sheetView zoomScale="90" zoomScaleNormal="90" workbookViewId="0">
      <selection activeCell="A5" sqref="A5:W5"/>
    </sheetView>
  </sheetViews>
  <sheetFormatPr defaultRowHeight="15"/>
  <cols>
    <col min="1" max="1" width="10.7109375" style="3" customWidth="1"/>
    <col min="2" max="2" width="11" style="3" customWidth="1"/>
    <col min="3" max="4" width="8.85546875" style="3" customWidth="1"/>
    <col min="5" max="5" width="11.7109375" style="3" customWidth="1"/>
    <col min="6" max="6" width="14.28515625" style="3" customWidth="1"/>
    <col min="7" max="7" width="18.7109375" style="3" customWidth="1"/>
    <col min="8" max="8" width="21.28515625" style="3" customWidth="1"/>
    <col min="9" max="9" width="21" style="3" customWidth="1"/>
    <col min="10" max="10" width="15" style="3" customWidth="1"/>
    <col min="11" max="11" width="25.85546875" style="3" customWidth="1"/>
    <col min="12" max="13" width="17.85546875" style="3" customWidth="1"/>
    <col min="14" max="14" width="19.7109375" style="3" customWidth="1"/>
    <col min="15" max="15" width="22.42578125" style="3" customWidth="1"/>
    <col min="16" max="17" width="19.7109375" style="3" customWidth="1"/>
    <col min="18" max="18" width="16.28515625" style="3" customWidth="1"/>
    <col min="19" max="19" width="13.28515625" style="3" customWidth="1"/>
    <col min="20" max="20" width="14.5703125" style="3" customWidth="1"/>
    <col min="21" max="22" width="13.28515625" style="3" customWidth="1"/>
    <col min="23" max="23" width="15.5703125" style="3" customWidth="1"/>
    <col min="24" max="16384" width="9.140625" style="3"/>
  </cols>
  <sheetData>
    <row r="1" spans="1:24">
      <c r="T1" s="22" t="s">
        <v>140</v>
      </c>
    </row>
    <row r="2" spans="1:24">
      <c r="A2" s="140" t="s">
        <v>115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</row>
    <row r="3" spans="1:24" ht="72" customHeight="1">
      <c r="A3" s="8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146" t="s">
        <v>45</v>
      </c>
      <c r="T3" s="146"/>
      <c r="U3" s="146"/>
      <c r="V3" s="146"/>
      <c r="W3" s="146"/>
    </row>
    <row r="4" spans="1:24" ht="57.75" customHeight="1">
      <c r="A4" s="142" t="s">
        <v>144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</row>
    <row r="5" spans="1:24" ht="27.6" customHeight="1">
      <c r="A5" s="143" t="s">
        <v>81</v>
      </c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</row>
    <row r="6" spans="1:24">
      <c r="A6" s="144" t="s">
        <v>5</v>
      </c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24">
      <c r="A7" s="145" t="s">
        <v>0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</row>
    <row r="8" spans="1:24" ht="66.75" customHeight="1">
      <c r="A8" s="148" t="s">
        <v>1</v>
      </c>
      <c r="B8" s="151" t="s">
        <v>9</v>
      </c>
      <c r="C8" s="149" t="s">
        <v>8</v>
      </c>
      <c r="D8" s="149" t="s">
        <v>10</v>
      </c>
      <c r="E8" s="149" t="s">
        <v>11</v>
      </c>
      <c r="F8" s="149" t="s">
        <v>12</v>
      </c>
      <c r="G8" s="149" t="s">
        <v>6</v>
      </c>
      <c r="H8" s="149" t="s">
        <v>18</v>
      </c>
      <c r="I8" s="149" t="s">
        <v>26</v>
      </c>
      <c r="J8" s="149" t="s">
        <v>7</v>
      </c>
      <c r="K8" s="149" t="s">
        <v>132</v>
      </c>
      <c r="L8" s="149" t="s">
        <v>138</v>
      </c>
      <c r="M8" s="147" t="s">
        <v>102</v>
      </c>
      <c r="N8" s="147" t="s">
        <v>103</v>
      </c>
      <c r="O8" s="121" t="s">
        <v>104</v>
      </c>
      <c r="P8" s="121" t="s">
        <v>105</v>
      </c>
      <c r="Q8" s="121" t="s">
        <v>106</v>
      </c>
      <c r="R8" s="148" t="s">
        <v>118</v>
      </c>
      <c r="S8" s="148"/>
      <c r="T8" s="148"/>
      <c r="U8" s="148" t="s">
        <v>131</v>
      </c>
      <c r="V8" s="148"/>
      <c r="W8" s="148"/>
    </row>
    <row r="9" spans="1:24" ht="124.5" customHeight="1">
      <c r="A9" s="148"/>
      <c r="B9" s="151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47"/>
      <c r="N9" s="147"/>
      <c r="O9" s="122"/>
      <c r="P9" s="122"/>
      <c r="Q9" s="122"/>
      <c r="R9" s="69" t="s">
        <v>135</v>
      </c>
      <c r="S9" s="69" t="s">
        <v>136</v>
      </c>
      <c r="T9" s="69" t="s">
        <v>107</v>
      </c>
      <c r="U9" s="69" t="s">
        <v>42</v>
      </c>
      <c r="V9" s="69" t="s">
        <v>40</v>
      </c>
      <c r="W9" s="69" t="s">
        <v>43</v>
      </c>
    </row>
    <row r="10" spans="1:24">
      <c r="A10" s="70" t="s">
        <v>3</v>
      </c>
      <c r="B10" s="70">
        <f>1+A10</f>
        <v>2</v>
      </c>
      <c r="C10" s="70">
        <f t="shared" ref="C10:L10" si="0">1+B10</f>
        <v>3</v>
      </c>
      <c r="D10" s="70">
        <f t="shared" si="0"/>
        <v>4</v>
      </c>
      <c r="E10" s="70">
        <f t="shared" si="0"/>
        <v>5</v>
      </c>
      <c r="F10" s="70">
        <f t="shared" si="0"/>
        <v>6</v>
      </c>
      <c r="G10" s="70">
        <f t="shared" si="0"/>
        <v>7</v>
      </c>
      <c r="H10" s="70">
        <f t="shared" si="0"/>
        <v>8</v>
      </c>
      <c r="I10" s="70">
        <v>9</v>
      </c>
      <c r="J10" s="70">
        <v>10</v>
      </c>
      <c r="K10" s="70">
        <f t="shared" si="0"/>
        <v>11</v>
      </c>
      <c r="L10" s="70">
        <f t="shared" si="0"/>
        <v>12</v>
      </c>
      <c r="M10" s="70">
        <f t="shared" ref="M10" si="1">1+L10</f>
        <v>13</v>
      </c>
      <c r="N10" s="70">
        <f t="shared" ref="N10" si="2">1+M10</f>
        <v>14</v>
      </c>
      <c r="O10" s="70">
        <f t="shared" ref="O10" si="3">1+N10</f>
        <v>15</v>
      </c>
      <c r="P10" s="70">
        <f t="shared" ref="P10" si="4">1+O10</f>
        <v>16</v>
      </c>
      <c r="Q10" s="70">
        <f t="shared" ref="Q10" si="5">1+P10</f>
        <v>17</v>
      </c>
      <c r="R10" s="70">
        <f t="shared" ref="R10" si="6">1+Q10</f>
        <v>18</v>
      </c>
      <c r="S10" s="70">
        <f t="shared" ref="S10" si="7">1+R10</f>
        <v>19</v>
      </c>
      <c r="T10" s="70">
        <f t="shared" ref="T10" si="8">1+S10</f>
        <v>20</v>
      </c>
      <c r="U10" s="70">
        <f t="shared" ref="U10" si="9">1+T10</f>
        <v>21</v>
      </c>
      <c r="V10" s="80">
        <f t="shared" ref="V10" si="10">1+U10</f>
        <v>22</v>
      </c>
      <c r="W10" s="81">
        <f t="shared" ref="W10" si="11">1+V10</f>
        <v>23</v>
      </c>
    </row>
    <row r="11" spans="1:24" ht="36.75" customHeight="1">
      <c r="A11" s="61"/>
      <c r="B11" s="62"/>
      <c r="C11" s="62"/>
      <c r="D11" s="62"/>
      <c r="E11" s="62"/>
      <c r="F11" s="62"/>
      <c r="G11" s="1" t="s">
        <v>13</v>
      </c>
      <c r="H11" s="1" t="s">
        <v>13</v>
      </c>
      <c r="I11" s="1"/>
      <c r="J11" s="1" t="s">
        <v>4</v>
      </c>
      <c r="K11" s="62"/>
      <c r="L11" s="62"/>
      <c r="M11" s="62"/>
      <c r="N11" s="63"/>
      <c r="O11" s="79"/>
      <c r="P11" s="79"/>
      <c r="Q11" s="79"/>
      <c r="R11" s="64"/>
      <c r="S11" s="65"/>
      <c r="T11" s="65"/>
      <c r="U11" s="65"/>
      <c r="V11" s="65"/>
      <c r="W11" s="65"/>
    </row>
    <row r="12" spans="1:24" ht="56.45" customHeight="1">
      <c r="A12" s="66" t="s">
        <v>80</v>
      </c>
      <c r="B12" s="2"/>
      <c r="C12" s="2"/>
      <c r="D12" s="2"/>
      <c r="E12" s="2"/>
      <c r="F12" s="2"/>
      <c r="G12" s="2"/>
      <c r="H12" s="2"/>
      <c r="I12" s="2"/>
      <c r="J12" s="2" t="s">
        <v>20</v>
      </c>
      <c r="K12" s="2"/>
      <c r="L12" s="2"/>
      <c r="M12" s="2"/>
      <c r="N12" s="67"/>
      <c r="O12" s="67"/>
      <c r="P12" s="67"/>
      <c r="Q12" s="67"/>
      <c r="R12" s="65"/>
      <c r="S12" s="65"/>
      <c r="T12" s="65"/>
      <c r="U12" s="65"/>
      <c r="V12" s="65"/>
      <c r="W12" s="65"/>
    </row>
    <row r="14" spans="1:24" ht="30" customHeight="1">
      <c r="A14" s="68" t="s">
        <v>101</v>
      </c>
      <c r="B14" s="139" t="s">
        <v>121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32"/>
    </row>
    <row r="15" spans="1:24" ht="30" customHeight="1">
      <c r="A15" s="68" t="s">
        <v>30</v>
      </c>
      <c r="B15" s="139" t="s">
        <v>120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32"/>
    </row>
    <row r="16" spans="1:24" ht="23.25" customHeight="1">
      <c r="A16" s="68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</row>
    <row r="17" spans="2:8">
      <c r="B17" s="127" t="s">
        <v>46</v>
      </c>
      <c r="C17" s="127"/>
      <c r="D17" s="127"/>
      <c r="E17" s="127"/>
      <c r="F17" s="127"/>
      <c r="G17" s="127"/>
      <c r="H17" s="127"/>
    </row>
    <row r="18" spans="2:8">
      <c r="B18" s="127" t="s">
        <v>47</v>
      </c>
      <c r="C18" s="127"/>
      <c r="D18" s="127"/>
      <c r="E18" s="127"/>
      <c r="F18" s="127"/>
      <c r="G18" s="127"/>
      <c r="H18" s="127"/>
    </row>
    <row r="19" spans="2:8">
      <c r="B19" s="127" t="s">
        <v>48</v>
      </c>
      <c r="C19" s="127"/>
      <c r="D19" s="127"/>
      <c r="E19" s="127"/>
      <c r="F19" s="127"/>
      <c r="G19" s="127"/>
      <c r="H19" s="127"/>
    </row>
    <row r="20" spans="2:8">
      <c r="B20" s="127" t="s">
        <v>49</v>
      </c>
      <c r="C20" s="127"/>
      <c r="D20" s="127"/>
      <c r="E20" s="127"/>
      <c r="F20" s="127"/>
      <c r="G20" s="127"/>
      <c r="H20" s="127"/>
    </row>
    <row r="21" spans="2:8">
      <c r="B21" s="127" t="s">
        <v>50</v>
      </c>
      <c r="C21" s="127"/>
      <c r="D21" s="127"/>
      <c r="E21" s="127"/>
      <c r="F21" s="127"/>
      <c r="G21" s="127"/>
      <c r="H21" s="127"/>
    </row>
  </sheetData>
  <mergeCells count="33">
    <mergeCell ref="B21:H21"/>
    <mergeCell ref="B17:H17"/>
    <mergeCell ref="B18:H18"/>
    <mergeCell ref="B19:H19"/>
    <mergeCell ref="B20:H20"/>
    <mergeCell ref="U8:W8"/>
    <mergeCell ref="E8:E9"/>
    <mergeCell ref="B8:B9"/>
    <mergeCell ref="Q8:Q9"/>
    <mergeCell ref="O8:O9"/>
    <mergeCell ref="P8:P9"/>
    <mergeCell ref="D8:D9"/>
    <mergeCell ref="C8:C9"/>
    <mergeCell ref="I8:I9"/>
    <mergeCell ref="H8:H9"/>
    <mergeCell ref="G8:G9"/>
    <mergeCell ref="F8:F9"/>
    <mergeCell ref="B16:W16"/>
    <mergeCell ref="A2:W2"/>
    <mergeCell ref="A4:W4"/>
    <mergeCell ref="A5:W5"/>
    <mergeCell ref="A6:W6"/>
    <mergeCell ref="A7:W7"/>
    <mergeCell ref="B14:W14"/>
    <mergeCell ref="B15:W15"/>
    <mergeCell ref="S3:W3"/>
    <mergeCell ref="M8:M9"/>
    <mergeCell ref="A8:A9"/>
    <mergeCell ref="L8:L9"/>
    <mergeCell ref="K8:K9"/>
    <mergeCell ref="J8:J9"/>
    <mergeCell ref="N8:N9"/>
    <mergeCell ref="R8:T8"/>
  </mergeCells>
  <pageMargins left="0" right="0" top="0.74803149606299213" bottom="0" header="0.31496062992125984" footer="0.31496062992125984"/>
  <pageSetup paperSize="8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  <pageSetUpPr fitToPage="1"/>
  </sheetPr>
  <dimension ref="A1:W21"/>
  <sheetViews>
    <sheetView topLeftCell="A3" zoomScale="70" zoomScaleNormal="70" workbookViewId="0">
      <selection activeCell="M7" sqref="M7:M8"/>
    </sheetView>
  </sheetViews>
  <sheetFormatPr defaultRowHeight="14.25" outlineLevelRow="1" outlineLevelCol="1"/>
  <cols>
    <col min="1" max="1" width="10.28515625" style="33" customWidth="1"/>
    <col min="2" max="2" width="11" style="33" customWidth="1"/>
    <col min="3" max="3" width="13.7109375" style="33" customWidth="1"/>
    <col min="4" max="4" width="11.7109375" style="33" customWidth="1"/>
    <col min="5" max="5" width="18.7109375" style="50" customWidth="1"/>
    <col min="6" max="6" width="21.7109375" style="33" customWidth="1"/>
    <col min="7" max="7" width="18" style="33" customWidth="1"/>
    <col min="8" max="8" width="15" style="50" customWidth="1"/>
    <col min="9" max="9" width="19.140625" style="33" customWidth="1"/>
    <col min="10" max="10" width="20.28515625" style="33" customWidth="1"/>
    <col min="11" max="11" width="19.7109375" style="33" customWidth="1"/>
    <col min="12" max="12" width="16.5703125" style="33" customWidth="1"/>
    <col min="13" max="13" width="13.85546875" style="33" customWidth="1"/>
    <col min="14" max="14" width="11.140625" style="33" customWidth="1"/>
    <col min="15" max="15" width="19.28515625" style="33" customWidth="1"/>
    <col min="16" max="16" width="17" style="33" customWidth="1"/>
    <col min="17" max="17" width="16" style="33" customWidth="1"/>
    <col min="18" max="18" width="16.42578125" style="33" customWidth="1"/>
    <col min="19" max="19" width="16.28515625" style="33" customWidth="1"/>
    <col min="20" max="20" width="14.42578125" style="33" customWidth="1"/>
    <col min="21" max="21" width="26.140625" style="33" hidden="1" customWidth="1" outlineLevel="1"/>
    <col min="22" max="22" width="16.7109375" style="33" hidden="1" customWidth="1" outlineLevel="1"/>
    <col min="23" max="23" width="9.140625" style="33" collapsed="1"/>
    <col min="24" max="16384" width="9.140625" style="33"/>
  </cols>
  <sheetData>
    <row r="1" spans="1:22" ht="15" customHeight="1">
      <c r="A1" s="160" t="s">
        <v>55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</row>
    <row r="2" spans="1:22" ht="84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160" t="s">
        <v>45</v>
      </c>
      <c r="R2" s="160"/>
      <c r="S2" s="160"/>
      <c r="T2" s="160"/>
    </row>
    <row r="3" spans="1:22" ht="45.75" customHeight="1">
      <c r="A3" s="161" t="s">
        <v>82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</row>
    <row r="4" spans="1:22" ht="27.6" customHeight="1">
      <c r="A4" s="164" t="s">
        <v>83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22">
      <c r="A5" s="166" t="s">
        <v>5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22">
      <c r="A6" s="167" t="s">
        <v>0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</row>
    <row r="7" spans="1:22" ht="53.25" customHeight="1">
      <c r="A7" s="158" t="s">
        <v>1</v>
      </c>
      <c r="B7" s="152" t="s">
        <v>9</v>
      </c>
      <c r="C7" s="152" t="s">
        <v>2</v>
      </c>
      <c r="D7" s="152" t="s">
        <v>21</v>
      </c>
      <c r="E7" s="158" t="s">
        <v>6</v>
      </c>
      <c r="F7" s="158" t="s">
        <v>18</v>
      </c>
      <c r="G7" s="158" t="s">
        <v>26</v>
      </c>
      <c r="H7" s="158" t="s">
        <v>7</v>
      </c>
      <c r="I7" s="158" t="s">
        <v>14</v>
      </c>
      <c r="J7" s="158" t="s">
        <v>15</v>
      </c>
      <c r="K7" s="152" t="s">
        <v>84</v>
      </c>
      <c r="L7" s="152" t="s">
        <v>85</v>
      </c>
      <c r="M7" s="152" t="s">
        <v>86</v>
      </c>
      <c r="N7" s="152" t="s">
        <v>23</v>
      </c>
      <c r="O7" s="168" t="s">
        <v>36</v>
      </c>
      <c r="P7" s="168"/>
      <c r="Q7" s="168"/>
      <c r="R7" s="168" t="s">
        <v>37</v>
      </c>
      <c r="S7" s="168"/>
      <c r="T7" s="168"/>
      <c r="U7" s="156" t="s">
        <v>87</v>
      </c>
      <c r="V7" s="154" t="s">
        <v>88</v>
      </c>
    </row>
    <row r="8" spans="1:22" ht="120.75" customHeight="1">
      <c r="A8" s="159"/>
      <c r="B8" s="153"/>
      <c r="C8" s="153"/>
      <c r="D8" s="153"/>
      <c r="E8" s="159"/>
      <c r="F8" s="159"/>
      <c r="G8" s="159"/>
      <c r="H8" s="159"/>
      <c r="I8" s="159"/>
      <c r="J8" s="159"/>
      <c r="K8" s="153"/>
      <c r="L8" s="153"/>
      <c r="M8" s="153"/>
      <c r="N8" s="153"/>
      <c r="O8" s="71" t="s">
        <v>89</v>
      </c>
      <c r="P8" s="71" t="s">
        <v>90</v>
      </c>
      <c r="Q8" s="71" t="s">
        <v>91</v>
      </c>
      <c r="R8" s="71" t="s">
        <v>42</v>
      </c>
      <c r="S8" s="71" t="s">
        <v>40</v>
      </c>
      <c r="T8" s="71" t="s">
        <v>92</v>
      </c>
      <c r="U8" s="157"/>
      <c r="V8" s="155"/>
    </row>
    <row r="9" spans="1:22">
      <c r="A9" s="72" t="s">
        <v>3</v>
      </c>
      <c r="B9" s="72">
        <f>1+A9</f>
        <v>2</v>
      </c>
      <c r="C9" s="72">
        <f t="shared" ref="C9:E9" si="0">1+B9</f>
        <v>3</v>
      </c>
      <c r="D9" s="72">
        <f t="shared" si="0"/>
        <v>4</v>
      </c>
      <c r="E9" s="72">
        <f t="shared" si="0"/>
        <v>5</v>
      </c>
      <c r="F9" s="72">
        <f t="shared" ref="F9:L9" si="1">1+E9</f>
        <v>6</v>
      </c>
      <c r="G9" s="72">
        <v>7</v>
      </c>
      <c r="H9" s="73">
        <v>8</v>
      </c>
      <c r="I9" s="72">
        <f t="shared" si="1"/>
        <v>9</v>
      </c>
      <c r="J9" s="72">
        <f t="shared" si="1"/>
        <v>10</v>
      </c>
      <c r="K9" s="72">
        <f t="shared" si="1"/>
        <v>11</v>
      </c>
      <c r="L9" s="72">
        <f t="shared" si="1"/>
        <v>12</v>
      </c>
      <c r="M9" s="72">
        <f>1+L9</f>
        <v>13</v>
      </c>
      <c r="N9" s="72">
        <f t="shared" ref="N9:T9" si="2">1+M9</f>
        <v>14</v>
      </c>
      <c r="O9" s="72">
        <f t="shared" si="2"/>
        <v>15</v>
      </c>
      <c r="P9" s="72">
        <f t="shared" si="2"/>
        <v>16</v>
      </c>
      <c r="Q9" s="72">
        <f t="shared" si="2"/>
        <v>17</v>
      </c>
      <c r="R9" s="74">
        <f t="shared" si="2"/>
        <v>18</v>
      </c>
      <c r="S9" s="74">
        <f t="shared" si="2"/>
        <v>19</v>
      </c>
      <c r="T9" s="75">
        <f t="shared" si="2"/>
        <v>20</v>
      </c>
      <c r="U9" s="76">
        <f t="shared" ref="U9" si="3">1+T9</f>
        <v>21</v>
      </c>
      <c r="V9" s="75">
        <f t="shared" ref="V9" si="4">1+U9</f>
        <v>22</v>
      </c>
    </row>
    <row r="10" spans="1:22" ht="30.75" customHeight="1">
      <c r="A10" s="35"/>
      <c r="B10" s="36"/>
      <c r="C10" s="36"/>
      <c r="D10" s="36"/>
      <c r="E10" s="37"/>
      <c r="F10" s="38"/>
      <c r="G10" s="38"/>
      <c r="H10" s="37" t="s">
        <v>4</v>
      </c>
      <c r="I10" s="36"/>
      <c r="J10" s="36"/>
      <c r="K10" s="39"/>
      <c r="L10" s="38"/>
      <c r="M10" s="38"/>
      <c r="N10" s="38"/>
      <c r="O10" s="40">
        <f>(K10*L10)+(K10*L10)*N10/100</f>
        <v>0</v>
      </c>
      <c r="P10" s="40">
        <f>(K10*M10)+(K10*M10)*N10/100</f>
        <v>0</v>
      </c>
      <c r="Q10" s="41">
        <f>O10-P10</f>
        <v>0</v>
      </c>
      <c r="R10" s="42"/>
      <c r="S10" s="42"/>
      <c r="T10" s="43">
        <f>R10-S10</f>
        <v>0</v>
      </c>
      <c r="U10" s="40">
        <f>Q10-T10</f>
        <v>0</v>
      </c>
      <c r="V10" s="43">
        <f>IF(Q10&lt;=T10,Q10,T10)</f>
        <v>0</v>
      </c>
    </row>
    <row r="11" spans="1:22" ht="56.45" customHeight="1">
      <c r="A11" s="44" t="s">
        <v>56</v>
      </c>
      <c r="B11" s="45"/>
      <c r="C11" s="45"/>
      <c r="D11" s="45"/>
      <c r="E11" s="46"/>
      <c r="F11" s="45"/>
      <c r="G11" s="45"/>
      <c r="H11" s="46" t="s">
        <v>20</v>
      </c>
      <c r="I11" s="45"/>
      <c r="J11" s="45"/>
      <c r="K11" s="47"/>
      <c r="L11" s="48"/>
      <c r="M11" s="48"/>
      <c r="N11" s="48"/>
      <c r="O11" s="41"/>
      <c r="P11" s="41"/>
      <c r="Q11" s="41"/>
      <c r="R11" s="42"/>
      <c r="S11" s="42"/>
      <c r="T11" s="42"/>
      <c r="U11" s="42"/>
      <c r="V11" s="42"/>
    </row>
    <row r="13" spans="1:22" ht="92.45" customHeight="1">
      <c r="A13" s="49" t="s">
        <v>16</v>
      </c>
      <c r="B13" s="169" t="s">
        <v>22</v>
      </c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</row>
    <row r="14" spans="1:22" ht="37.9" customHeight="1">
      <c r="A14" s="49" t="s">
        <v>19</v>
      </c>
      <c r="B14" s="163" t="s">
        <v>33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</row>
    <row r="15" spans="1:22" ht="33" hidden="1" customHeight="1" outlineLevel="1">
      <c r="A15" s="49" t="s">
        <v>32</v>
      </c>
      <c r="B15" s="163" t="s">
        <v>41</v>
      </c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</row>
    <row r="16" spans="1:22" collapsed="1"/>
    <row r="17" spans="2:8">
      <c r="B17" s="162" t="s">
        <v>46</v>
      </c>
      <c r="C17" s="162"/>
      <c r="D17" s="162"/>
      <c r="E17" s="162"/>
      <c r="F17" s="162"/>
      <c r="G17" s="162"/>
      <c r="H17" s="162"/>
    </row>
    <row r="18" spans="2:8">
      <c r="B18" s="162" t="s">
        <v>47</v>
      </c>
      <c r="C18" s="162"/>
      <c r="D18" s="162"/>
      <c r="E18" s="162"/>
      <c r="F18" s="162"/>
      <c r="G18" s="162"/>
      <c r="H18" s="162"/>
    </row>
    <row r="19" spans="2:8">
      <c r="B19" s="162" t="s">
        <v>48</v>
      </c>
      <c r="C19" s="162"/>
      <c r="D19" s="162"/>
      <c r="E19" s="162"/>
      <c r="F19" s="162"/>
      <c r="G19" s="162"/>
      <c r="H19" s="162"/>
    </row>
    <row r="20" spans="2:8">
      <c r="B20" s="162" t="s">
        <v>49</v>
      </c>
      <c r="C20" s="162"/>
      <c r="D20" s="162"/>
      <c r="E20" s="162"/>
      <c r="F20" s="162"/>
      <c r="G20" s="162"/>
      <c r="H20" s="162"/>
    </row>
    <row r="21" spans="2:8">
      <c r="B21" s="162" t="s">
        <v>50</v>
      </c>
      <c r="C21" s="162"/>
      <c r="D21" s="162"/>
      <c r="E21" s="162"/>
      <c r="F21" s="162"/>
      <c r="G21" s="162"/>
      <c r="H21" s="162"/>
    </row>
  </sheetData>
  <mergeCells count="32">
    <mergeCell ref="B19:H19"/>
    <mergeCell ref="B20:H20"/>
    <mergeCell ref="B21:H21"/>
    <mergeCell ref="B13:T13"/>
    <mergeCell ref="B14:T14"/>
    <mergeCell ref="A1:T1"/>
    <mergeCell ref="Q2:T2"/>
    <mergeCell ref="A3:T3"/>
    <mergeCell ref="B17:H17"/>
    <mergeCell ref="B18:H18"/>
    <mergeCell ref="B15:R15"/>
    <mergeCell ref="A4:Q4"/>
    <mergeCell ref="A5:Q5"/>
    <mergeCell ref="A6:Q6"/>
    <mergeCell ref="O7:Q7"/>
    <mergeCell ref="R7:T7"/>
    <mergeCell ref="J7:J8"/>
    <mergeCell ref="I7:I8"/>
    <mergeCell ref="H7:H8"/>
    <mergeCell ref="G7:G8"/>
    <mergeCell ref="F7:F8"/>
    <mergeCell ref="E7:E8"/>
    <mergeCell ref="D7:D8"/>
    <mergeCell ref="C7:C8"/>
    <mergeCell ref="B7:B8"/>
    <mergeCell ref="A7:A8"/>
    <mergeCell ref="K7:K8"/>
    <mergeCell ref="V7:V8"/>
    <mergeCell ref="U7:U8"/>
    <mergeCell ref="N7:N8"/>
    <mergeCell ref="M7:M8"/>
    <mergeCell ref="L7:L8"/>
  </mergeCells>
  <pageMargins left="0" right="0" top="0.74803149606299213" bottom="0" header="0.31496062992125984" footer="0.31496062992125984"/>
  <pageSetup paperSize="9"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3" tint="0.39997558519241921"/>
    <pageSetUpPr fitToPage="1"/>
  </sheetPr>
  <dimension ref="A1:X21"/>
  <sheetViews>
    <sheetView zoomScale="70" zoomScaleNormal="70" workbookViewId="0">
      <selection activeCell="R8" sqref="R8"/>
    </sheetView>
  </sheetViews>
  <sheetFormatPr defaultRowHeight="15" outlineLevelRow="1" outlineLevelCol="1"/>
  <cols>
    <col min="1" max="1" width="10.7109375" style="4" customWidth="1"/>
    <col min="2" max="2" width="11" style="4" customWidth="1"/>
    <col min="3" max="4" width="8.85546875" style="4" customWidth="1"/>
    <col min="5" max="5" width="18.7109375" style="4" customWidth="1"/>
    <col min="6" max="7" width="25.140625" style="4" customWidth="1"/>
    <col min="8" max="8" width="15" style="4" customWidth="1"/>
    <col min="9" max="9" width="19.140625" style="4" customWidth="1"/>
    <col min="10" max="11" width="20.28515625" style="4" customWidth="1"/>
    <col min="12" max="12" width="19.7109375" style="4" customWidth="1"/>
    <col min="13" max="13" width="14.85546875" style="4" customWidth="1"/>
    <col min="14" max="14" width="11.28515625" style="4" customWidth="1"/>
    <col min="15" max="15" width="11.140625" style="4" customWidth="1"/>
    <col min="16" max="16" width="19.28515625" style="4" customWidth="1"/>
    <col min="17" max="17" width="17.5703125" style="4" customWidth="1"/>
    <col min="18" max="18" width="16" style="4" customWidth="1"/>
    <col min="19" max="19" width="19.140625" style="4" customWidth="1"/>
    <col min="20" max="20" width="12.42578125" style="4" customWidth="1"/>
    <col min="21" max="21" width="15.7109375" style="4" customWidth="1"/>
    <col min="22" max="22" width="27.7109375" style="4" hidden="1" customWidth="1" outlineLevel="1"/>
    <col min="23" max="23" width="16.42578125" style="4" hidden="1" customWidth="1" outlineLevel="1"/>
    <col min="24" max="24" width="9.140625" style="4" collapsed="1"/>
    <col min="25" max="16384" width="9.140625" style="4"/>
  </cols>
  <sheetData>
    <row r="1" spans="1:23" ht="15" customHeight="1">
      <c r="A1" s="128" t="s">
        <v>57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8"/>
    </row>
    <row r="2" spans="1:23" ht="81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28" t="s">
        <v>45</v>
      </c>
      <c r="S2" s="128"/>
      <c r="T2" s="128"/>
      <c r="U2" s="128"/>
    </row>
    <row r="3" spans="1:23" ht="42" customHeight="1">
      <c r="A3" s="136" t="s">
        <v>93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</row>
    <row r="4" spans="1:23" ht="27.6" customHeight="1">
      <c r="A4" s="130" t="s">
        <v>70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</row>
    <row r="5" spans="1:23">
      <c r="A5" s="132" t="s">
        <v>5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</row>
    <row r="6" spans="1:23">
      <c r="A6" s="138" t="s">
        <v>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</row>
    <row r="7" spans="1:23" ht="63.75" customHeight="1">
      <c r="A7" s="133" t="s">
        <v>1</v>
      </c>
      <c r="B7" s="170" t="s">
        <v>9</v>
      </c>
      <c r="C7" s="170" t="s">
        <v>2</v>
      </c>
      <c r="D7" s="170" t="s">
        <v>21</v>
      </c>
      <c r="E7" s="133" t="s">
        <v>6</v>
      </c>
      <c r="F7" s="133" t="s">
        <v>18</v>
      </c>
      <c r="G7" s="133" t="s">
        <v>26</v>
      </c>
      <c r="H7" s="133" t="s">
        <v>7</v>
      </c>
      <c r="I7" s="133" t="s">
        <v>14</v>
      </c>
      <c r="J7" s="133" t="s">
        <v>15</v>
      </c>
      <c r="K7" s="133" t="s">
        <v>17</v>
      </c>
      <c r="L7" s="170" t="s">
        <v>94</v>
      </c>
      <c r="M7" s="170" t="s">
        <v>95</v>
      </c>
      <c r="N7" s="170" t="s">
        <v>96</v>
      </c>
      <c r="O7" s="170" t="s">
        <v>23</v>
      </c>
      <c r="P7" s="120" t="s">
        <v>36</v>
      </c>
      <c r="Q7" s="120"/>
      <c r="R7" s="120"/>
      <c r="S7" s="120" t="s">
        <v>37</v>
      </c>
      <c r="T7" s="120"/>
      <c r="U7" s="120"/>
      <c r="V7" s="121" t="s">
        <v>63</v>
      </c>
      <c r="W7" s="172" t="s">
        <v>97</v>
      </c>
    </row>
    <row r="8" spans="1:23" ht="111.75" customHeight="1">
      <c r="A8" s="134"/>
      <c r="B8" s="171"/>
      <c r="C8" s="171"/>
      <c r="D8" s="171"/>
      <c r="E8" s="134"/>
      <c r="F8" s="134"/>
      <c r="G8" s="134"/>
      <c r="H8" s="134"/>
      <c r="I8" s="134"/>
      <c r="J8" s="134"/>
      <c r="K8" s="134"/>
      <c r="L8" s="171"/>
      <c r="M8" s="171"/>
      <c r="N8" s="171"/>
      <c r="O8" s="171"/>
      <c r="P8" s="52" t="s">
        <v>98</v>
      </c>
      <c r="Q8" s="52" t="s">
        <v>99</v>
      </c>
      <c r="R8" s="52" t="s">
        <v>100</v>
      </c>
      <c r="S8" s="52" t="s">
        <v>42</v>
      </c>
      <c r="T8" s="52" t="s">
        <v>40</v>
      </c>
      <c r="U8" s="52" t="s">
        <v>68</v>
      </c>
      <c r="V8" s="122"/>
      <c r="W8" s="173"/>
    </row>
    <row r="9" spans="1:23">
      <c r="A9" s="57" t="s">
        <v>3</v>
      </c>
      <c r="B9" s="57">
        <f>1+A9</f>
        <v>2</v>
      </c>
      <c r="C9" s="57">
        <f t="shared" ref="C9:U9" si="0">1+B9</f>
        <v>3</v>
      </c>
      <c r="D9" s="57">
        <f t="shared" si="0"/>
        <v>4</v>
      </c>
      <c r="E9" s="57">
        <f t="shared" si="0"/>
        <v>5</v>
      </c>
      <c r="F9" s="57">
        <f t="shared" si="0"/>
        <v>6</v>
      </c>
      <c r="G9" s="57">
        <v>7</v>
      </c>
      <c r="H9" s="57">
        <v>8</v>
      </c>
      <c r="I9" s="57">
        <f t="shared" si="0"/>
        <v>9</v>
      </c>
      <c r="J9" s="57">
        <f t="shared" si="0"/>
        <v>10</v>
      </c>
      <c r="K9" s="57">
        <f t="shared" si="0"/>
        <v>11</v>
      </c>
      <c r="L9" s="57">
        <f t="shared" si="0"/>
        <v>12</v>
      </c>
      <c r="M9" s="57">
        <f t="shared" si="0"/>
        <v>13</v>
      </c>
      <c r="N9" s="57">
        <f t="shared" si="0"/>
        <v>14</v>
      </c>
      <c r="O9" s="57">
        <f t="shared" si="0"/>
        <v>15</v>
      </c>
      <c r="P9" s="57">
        <f t="shared" si="0"/>
        <v>16</v>
      </c>
      <c r="Q9" s="57">
        <f t="shared" si="0"/>
        <v>17</v>
      </c>
      <c r="R9" s="57">
        <f t="shared" si="0"/>
        <v>18</v>
      </c>
      <c r="S9" s="58">
        <f t="shared" si="0"/>
        <v>19</v>
      </c>
      <c r="T9" s="58">
        <f t="shared" si="0"/>
        <v>20</v>
      </c>
      <c r="U9" s="59">
        <f t="shared" si="0"/>
        <v>21</v>
      </c>
      <c r="V9" s="77">
        <f t="shared" ref="V9" si="1">1+U9</f>
        <v>22</v>
      </c>
      <c r="W9" s="59">
        <f t="shared" ref="W9" si="2">1+V9</f>
        <v>23</v>
      </c>
    </row>
    <row r="10" spans="1:23" ht="36.75" customHeight="1">
      <c r="A10" s="6"/>
      <c r="B10" s="7"/>
      <c r="C10" s="7"/>
      <c r="D10" s="7"/>
      <c r="E10" s="9"/>
      <c r="F10" s="9"/>
      <c r="G10" s="9"/>
      <c r="H10" s="9" t="s">
        <v>4</v>
      </c>
      <c r="I10" s="7"/>
      <c r="J10" s="7"/>
      <c r="K10" s="7"/>
      <c r="L10" s="10"/>
      <c r="M10" s="9"/>
      <c r="N10" s="9"/>
      <c r="O10" s="9"/>
      <c r="P10" s="11">
        <f>(L10*M10)+(L10*M10)*O10/100</f>
        <v>0</v>
      </c>
      <c r="Q10" s="11">
        <f>(L10*N10)+(L10*N10)*O10/100</f>
        <v>0</v>
      </c>
      <c r="R10" s="13">
        <f>P10-Q10</f>
        <v>0</v>
      </c>
      <c r="S10" s="14"/>
      <c r="T10" s="14"/>
      <c r="U10" s="15">
        <f>S10-T10</f>
        <v>0</v>
      </c>
      <c r="V10" s="11">
        <f>R10-U10</f>
        <v>0</v>
      </c>
      <c r="W10" s="15">
        <f>IF(R10&lt;=U10,R10,U10)</f>
        <v>0</v>
      </c>
    </row>
    <row r="11" spans="1:23" ht="56.45" customHeight="1">
      <c r="A11" s="16" t="s">
        <v>58</v>
      </c>
      <c r="B11" s="17"/>
      <c r="C11" s="17"/>
      <c r="D11" s="17"/>
      <c r="E11" s="17"/>
      <c r="F11" s="17"/>
      <c r="G11" s="17"/>
      <c r="H11" s="17" t="s">
        <v>20</v>
      </c>
      <c r="I11" s="17"/>
      <c r="J11" s="17"/>
      <c r="K11" s="17"/>
      <c r="L11" s="19"/>
      <c r="M11" s="20"/>
      <c r="N11" s="20"/>
      <c r="O11" s="20"/>
      <c r="P11" s="13"/>
      <c r="Q11" s="13"/>
      <c r="R11" s="13"/>
      <c r="S11" s="14"/>
      <c r="T11" s="14"/>
      <c r="U11" s="14"/>
      <c r="V11" s="14"/>
      <c r="W11" s="14"/>
    </row>
    <row r="13" spans="1:23" ht="78.75" customHeight="1">
      <c r="A13" s="21" t="s">
        <v>16</v>
      </c>
      <c r="B13" s="174" t="s">
        <v>22</v>
      </c>
      <c r="C13" s="174"/>
      <c r="D13" s="174"/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</row>
    <row r="14" spans="1:23" ht="23.25" customHeight="1">
      <c r="A14" s="21" t="s">
        <v>19</v>
      </c>
      <c r="B14" s="135" t="s">
        <v>31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</row>
    <row r="15" spans="1:23" ht="22.5" customHeight="1" outlineLevel="1">
      <c r="A15" s="21" t="s">
        <v>32</v>
      </c>
      <c r="B15" s="135" t="s">
        <v>41</v>
      </c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3"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2:8">
      <c r="B17" s="127" t="s">
        <v>46</v>
      </c>
      <c r="C17" s="127"/>
      <c r="D17" s="127"/>
      <c r="E17" s="127"/>
      <c r="F17" s="127"/>
      <c r="G17" s="127"/>
      <c r="H17" s="127"/>
    </row>
    <row r="18" spans="2:8">
      <c r="B18" s="127" t="s">
        <v>47</v>
      </c>
      <c r="C18" s="127"/>
      <c r="D18" s="127"/>
      <c r="E18" s="127"/>
      <c r="F18" s="127"/>
      <c r="G18" s="127"/>
      <c r="H18" s="127"/>
    </row>
    <row r="19" spans="2:8">
      <c r="B19" s="127" t="s">
        <v>48</v>
      </c>
      <c r="C19" s="127"/>
      <c r="D19" s="127"/>
      <c r="E19" s="127"/>
      <c r="F19" s="127"/>
      <c r="G19" s="127"/>
      <c r="H19" s="127"/>
    </row>
    <row r="20" spans="2:8">
      <c r="B20" s="127" t="s">
        <v>49</v>
      </c>
      <c r="C20" s="127"/>
      <c r="D20" s="127"/>
      <c r="E20" s="127"/>
      <c r="F20" s="127"/>
      <c r="G20" s="127"/>
      <c r="H20" s="127"/>
    </row>
    <row r="21" spans="2:8">
      <c r="B21" s="127" t="s">
        <v>50</v>
      </c>
      <c r="C21" s="127"/>
      <c r="D21" s="127"/>
      <c r="E21" s="127"/>
      <c r="F21" s="127"/>
      <c r="G21" s="127"/>
      <c r="H21" s="127"/>
    </row>
  </sheetData>
  <mergeCells count="33">
    <mergeCell ref="B19:H19"/>
    <mergeCell ref="B20:H20"/>
    <mergeCell ref="B21:H21"/>
    <mergeCell ref="B13:U13"/>
    <mergeCell ref="B14:U14"/>
    <mergeCell ref="B15:U15"/>
    <mergeCell ref="A1:U1"/>
    <mergeCell ref="R2:U2"/>
    <mergeCell ref="A3:U3"/>
    <mergeCell ref="B17:H17"/>
    <mergeCell ref="B18:H18"/>
    <mergeCell ref="A4:R4"/>
    <mergeCell ref="A5:R5"/>
    <mergeCell ref="A6:R6"/>
    <mergeCell ref="P7:R7"/>
    <mergeCell ref="M7:M8"/>
    <mergeCell ref="L7:L8"/>
    <mergeCell ref="K7:K8"/>
    <mergeCell ref="J7:J8"/>
    <mergeCell ref="I7:I8"/>
    <mergeCell ref="H7:H8"/>
    <mergeCell ref="G7:G8"/>
    <mergeCell ref="S7:U7"/>
    <mergeCell ref="V7:V8"/>
    <mergeCell ref="W7:W8"/>
    <mergeCell ref="O7:O8"/>
    <mergeCell ref="N7:N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  <pageSetUpPr fitToPage="1"/>
  </sheetPr>
  <dimension ref="A1:Y23"/>
  <sheetViews>
    <sheetView tabSelected="1" topLeftCell="A4" zoomScaleNormal="100" workbookViewId="0">
      <selection activeCell="B14" sqref="B14:Y14"/>
    </sheetView>
  </sheetViews>
  <sheetFormatPr defaultRowHeight="15" outlineLevelRow="1" outlineLevelCol="1"/>
  <cols>
    <col min="1" max="1" width="10.7109375" style="4" customWidth="1"/>
    <col min="2" max="2" width="11" style="4" customWidth="1"/>
    <col min="3" max="4" width="8.85546875" style="4" customWidth="1"/>
    <col min="5" max="5" width="18.7109375" style="22" customWidth="1"/>
    <col min="6" max="6" width="25.140625" style="4" customWidth="1"/>
    <col min="7" max="7" width="22" style="4" customWidth="1"/>
    <col min="8" max="8" width="15" style="22" customWidth="1"/>
    <col min="9" max="9" width="22.28515625" style="4" customWidth="1"/>
    <col min="10" max="10" width="20.28515625" style="4" customWidth="1"/>
    <col min="11" max="11" width="14.5703125" style="4" customWidth="1"/>
    <col min="12" max="12" width="13.85546875" style="4" customWidth="1"/>
    <col min="13" max="13" width="26.140625" style="4" customWidth="1"/>
    <col min="14" max="15" width="19.7109375" style="4" customWidth="1"/>
    <col min="16" max="16" width="14.85546875" style="4" customWidth="1"/>
    <col min="17" max="17" width="20.42578125" style="4" customWidth="1"/>
    <col min="18" max="18" width="19.28515625" style="4" customWidth="1"/>
    <col min="19" max="22" width="13.28515625" style="4" customWidth="1"/>
    <col min="23" max="23" width="28.5703125" style="4" hidden="1" customWidth="1" outlineLevel="1"/>
    <col min="24" max="24" width="16" style="4" hidden="1" customWidth="1" outlineLevel="1"/>
    <col min="25" max="25" width="9.140625" style="4" collapsed="1"/>
    <col min="26" max="16384" width="9.140625" style="4"/>
  </cols>
  <sheetData>
    <row r="1" spans="1:25">
      <c r="S1" s="22" t="s">
        <v>139</v>
      </c>
    </row>
    <row r="2" spans="1:25" ht="27" customHeight="1">
      <c r="A2" s="146" t="s">
        <v>116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</row>
    <row r="3" spans="1:25" ht="67.5" customHeight="1">
      <c r="A3" s="84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146" t="s">
        <v>45</v>
      </c>
      <c r="S3" s="146"/>
      <c r="T3" s="146"/>
      <c r="U3" s="146"/>
      <c r="V3" s="146"/>
      <c r="W3" s="146"/>
      <c r="X3" s="146"/>
    </row>
    <row r="4" spans="1:25" ht="81.75" customHeight="1">
      <c r="A4" s="184" t="s">
        <v>145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</row>
    <row r="5" spans="1:25" ht="27.6" customHeight="1">
      <c r="A5" s="185" t="s">
        <v>108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5">
      <c r="A6" s="186" t="s">
        <v>5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5">
      <c r="A7" s="187" t="s">
        <v>0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5" ht="63.75" customHeight="1">
      <c r="A8" s="133" t="s">
        <v>1</v>
      </c>
      <c r="B8" s="133" t="s">
        <v>9</v>
      </c>
      <c r="C8" s="133" t="s">
        <v>2</v>
      </c>
      <c r="D8" s="133" t="s">
        <v>21</v>
      </c>
      <c r="E8" s="133" t="s">
        <v>6</v>
      </c>
      <c r="F8" s="133" t="s">
        <v>18</v>
      </c>
      <c r="G8" s="133" t="s">
        <v>26</v>
      </c>
      <c r="H8" s="133" t="s">
        <v>7</v>
      </c>
      <c r="I8" s="175" t="s">
        <v>132</v>
      </c>
      <c r="J8" s="177" t="s">
        <v>138</v>
      </c>
      <c r="K8" s="147" t="s">
        <v>102</v>
      </c>
      <c r="L8" s="147" t="s">
        <v>103</v>
      </c>
      <c r="M8" s="182" t="s">
        <v>109</v>
      </c>
      <c r="N8" s="133" t="s">
        <v>110</v>
      </c>
      <c r="O8" s="133" t="s">
        <v>111</v>
      </c>
      <c r="P8" s="133" t="s">
        <v>23</v>
      </c>
      <c r="Q8" s="120" t="s">
        <v>118</v>
      </c>
      <c r="R8" s="120"/>
      <c r="S8" s="120"/>
      <c r="T8" s="181" t="s">
        <v>137</v>
      </c>
      <c r="U8" s="181"/>
      <c r="V8" s="181"/>
      <c r="W8" s="121" t="s">
        <v>125</v>
      </c>
      <c r="X8" s="179" t="s">
        <v>122</v>
      </c>
    </row>
    <row r="9" spans="1:25" ht="128.25" customHeight="1">
      <c r="A9" s="134"/>
      <c r="B9" s="134"/>
      <c r="C9" s="134"/>
      <c r="D9" s="134"/>
      <c r="E9" s="134"/>
      <c r="F9" s="134"/>
      <c r="G9" s="134"/>
      <c r="H9" s="134"/>
      <c r="I9" s="176"/>
      <c r="J9" s="178"/>
      <c r="K9" s="147"/>
      <c r="L9" s="147"/>
      <c r="M9" s="183"/>
      <c r="N9" s="134"/>
      <c r="O9" s="134"/>
      <c r="P9" s="134"/>
      <c r="Q9" s="87" t="s">
        <v>133</v>
      </c>
      <c r="R9" s="87" t="s">
        <v>134</v>
      </c>
      <c r="S9" s="87" t="s">
        <v>112</v>
      </c>
      <c r="T9" s="87" t="s">
        <v>42</v>
      </c>
      <c r="U9" s="87" t="s">
        <v>40</v>
      </c>
      <c r="V9" s="87" t="s">
        <v>43</v>
      </c>
      <c r="W9" s="122"/>
      <c r="X9" s="180"/>
    </row>
    <row r="10" spans="1:25">
      <c r="A10" s="78" t="s">
        <v>3</v>
      </c>
      <c r="B10" s="78">
        <f>1+A10</f>
        <v>2</v>
      </c>
      <c r="C10" s="78">
        <f t="shared" ref="C10:J10" si="0">1+B10</f>
        <v>3</v>
      </c>
      <c r="D10" s="78">
        <f t="shared" si="0"/>
        <v>4</v>
      </c>
      <c r="E10" s="78">
        <f t="shared" si="0"/>
        <v>5</v>
      </c>
      <c r="F10" s="78">
        <f t="shared" si="0"/>
        <v>6</v>
      </c>
      <c r="G10" s="78">
        <v>7</v>
      </c>
      <c r="H10" s="78">
        <v>8</v>
      </c>
      <c r="I10" s="78">
        <f t="shared" si="0"/>
        <v>9</v>
      </c>
      <c r="J10" s="88">
        <f t="shared" si="0"/>
        <v>10</v>
      </c>
      <c r="K10" s="88">
        <f t="shared" ref="K10" si="1">1+J10</f>
        <v>11</v>
      </c>
      <c r="L10" s="88">
        <f t="shared" ref="L10" si="2">1+K10</f>
        <v>12</v>
      </c>
      <c r="M10" s="88">
        <f t="shared" ref="M10" si="3">1+L10</f>
        <v>13</v>
      </c>
      <c r="N10" s="88">
        <f t="shared" ref="N10" si="4">1+M10</f>
        <v>14</v>
      </c>
      <c r="O10" s="88">
        <f t="shared" ref="O10" si="5">1+N10</f>
        <v>15</v>
      </c>
      <c r="P10" s="88">
        <f t="shared" ref="P10" si="6">1+O10</f>
        <v>16</v>
      </c>
      <c r="Q10" s="88">
        <f t="shared" ref="Q10" si="7">1+P10</f>
        <v>17</v>
      </c>
      <c r="R10" s="88">
        <f t="shared" ref="R10" si="8">1+Q10</f>
        <v>18</v>
      </c>
      <c r="S10" s="88">
        <f t="shared" ref="S10" si="9">1+R10</f>
        <v>19</v>
      </c>
      <c r="T10" s="88">
        <f t="shared" ref="T10" si="10">1+S10</f>
        <v>20</v>
      </c>
      <c r="U10" s="88">
        <f t="shared" ref="U10" si="11">1+T10</f>
        <v>21</v>
      </c>
      <c r="V10" s="89">
        <f t="shared" ref="V10" si="12">1+U10</f>
        <v>22</v>
      </c>
      <c r="W10" s="90">
        <f t="shared" ref="W10" si="13">1+V10</f>
        <v>23</v>
      </c>
      <c r="X10" s="78">
        <f t="shared" ref="X10" si="14">1+W10</f>
        <v>24</v>
      </c>
    </row>
    <row r="11" spans="1:25" ht="40.5" customHeight="1">
      <c r="A11" s="91"/>
      <c r="B11" s="92"/>
      <c r="C11" s="92"/>
      <c r="D11" s="92"/>
      <c r="E11" s="8"/>
      <c r="F11" s="8"/>
      <c r="G11" s="8"/>
      <c r="H11" s="8" t="s">
        <v>4</v>
      </c>
      <c r="I11" s="92"/>
      <c r="J11" s="92"/>
      <c r="K11" s="93"/>
      <c r="L11" s="93"/>
      <c r="M11" s="94"/>
      <c r="N11" s="95"/>
      <c r="O11" s="95"/>
      <c r="P11" s="95"/>
      <c r="Q11" s="96"/>
      <c r="R11" s="97"/>
      <c r="S11" s="97"/>
      <c r="T11" s="97"/>
      <c r="U11" s="97"/>
      <c r="V11" s="97"/>
      <c r="W11" s="97">
        <f>S11-V11</f>
        <v>0</v>
      </c>
      <c r="X11" s="98">
        <f>IF(S11&lt;=V11,S11,V11)</f>
        <v>0</v>
      </c>
    </row>
    <row r="12" spans="1:25" ht="56.45" customHeight="1">
      <c r="A12" s="99" t="s">
        <v>113</v>
      </c>
      <c r="B12" s="18"/>
      <c r="C12" s="18"/>
      <c r="D12" s="18"/>
      <c r="E12" s="18"/>
      <c r="F12" s="18"/>
      <c r="G12" s="18"/>
      <c r="H12" s="18" t="s">
        <v>20</v>
      </c>
      <c r="I12" s="18"/>
      <c r="J12" s="18"/>
      <c r="K12" s="18"/>
      <c r="L12" s="18"/>
      <c r="M12" s="100"/>
      <c r="N12" s="100"/>
      <c r="O12" s="100"/>
      <c r="P12" s="100"/>
      <c r="Q12" s="97"/>
      <c r="R12" s="97"/>
      <c r="S12" s="97"/>
      <c r="T12" s="97"/>
      <c r="U12" s="97"/>
      <c r="V12" s="97"/>
      <c r="W12" s="97"/>
      <c r="X12" s="97"/>
    </row>
    <row r="13" spans="1:25">
      <c r="A13" s="22"/>
      <c r="B13" s="22"/>
      <c r="C13" s="22"/>
      <c r="D13" s="22"/>
      <c r="F13" s="22"/>
      <c r="G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</row>
    <row r="14" spans="1:25" ht="23.25" customHeight="1">
      <c r="A14" s="68" t="s">
        <v>101</v>
      </c>
      <c r="B14" s="139" t="s">
        <v>121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</row>
    <row r="15" spans="1:25" ht="22.5" customHeight="1">
      <c r="A15" s="68" t="s">
        <v>30</v>
      </c>
      <c r="B15" s="139" t="s">
        <v>120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</row>
    <row r="16" spans="1:25" ht="30.75" hidden="1" customHeight="1" outlineLevel="1">
      <c r="A16" s="101" t="s">
        <v>119</v>
      </c>
      <c r="B16" s="135" t="s">
        <v>41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22"/>
    </row>
    <row r="17" spans="1:25" collapsed="1">
      <c r="A17" s="6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</row>
    <row r="18" spans="1:25">
      <c r="A18" s="22"/>
      <c r="B18" s="127" t="s">
        <v>46</v>
      </c>
      <c r="C18" s="127"/>
      <c r="D18" s="127"/>
      <c r="E18" s="127"/>
      <c r="F18" s="127"/>
      <c r="G18" s="127"/>
      <c r="H18" s="127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5">
      <c r="A19" s="22"/>
      <c r="B19" s="127" t="s">
        <v>47</v>
      </c>
      <c r="C19" s="127"/>
      <c r="D19" s="127"/>
      <c r="E19" s="127"/>
      <c r="F19" s="127"/>
      <c r="G19" s="127"/>
      <c r="H19" s="127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</row>
    <row r="20" spans="1:25">
      <c r="A20" s="22"/>
      <c r="B20" s="127" t="s">
        <v>48</v>
      </c>
      <c r="C20" s="127"/>
      <c r="D20" s="127"/>
      <c r="E20" s="127"/>
      <c r="F20" s="127"/>
      <c r="G20" s="127"/>
      <c r="H20" s="12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5">
      <c r="A21" s="22"/>
      <c r="B21" s="127" t="s">
        <v>49</v>
      </c>
      <c r="C21" s="127"/>
      <c r="D21" s="127"/>
      <c r="E21" s="127"/>
      <c r="F21" s="127"/>
      <c r="G21" s="127"/>
      <c r="H21" s="12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5">
      <c r="A22" s="22"/>
      <c r="B22" s="127" t="s">
        <v>50</v>
      </c>
      <c r="C22" s="127"/>
      <c r="D22" s="127"/>
      <c r="E22" s="127"/>
      <c r="F22" s="127"/>
      <c r="G22" s="127"/>
      <c r="H22" s="127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</row>
    <row r="23" spans="1:25">
      <c r="A23" s="22"/>
      <c r="B23" s="22"/>
      <c r="C23" s="22"/>
      <c r="D23" s="22"/>
      <c r="F23" s="22"/>
      <c r="G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</row>
  </sheetData>
  <mergeCells count="35">
    <mergeCell ref="B14:Y14"/>
    <mergeCell ref="B15:Y15"/>
    <mergeCell ref="B18:H18"/>
    <mergeCell ref="B19:H19"/>
    <mergeCell ref="B20:H20"/>
    <mergeCell ref="B17:Y17"/>
    <mergeCell ref="B21:H21"/>
    <mergeCell ref="B22:H22"/>
    <mergeCell ref="L8:L9"/>
    <mergeCell ref="A2:X2"/>
    <mergeCell ref="A4:X4"/>
    <mergeCell ref="A5:X5"/>
    <mergeCell ref="A6:X6"/>
    <mergeCell ref="A7:X7"/>
    <mergeCell ref="R3:X3"/>
    <mergeCell ref="A8:A9"/>
    <mergeCell ref="B8:B9"/>
    <mergeCell ref="C8:C9"/>
    <mergeCell ref="D8:D9"/>
    <mergeCell ref="E8:E9"/>
    <mergeCell ref="B16:W16"/>
    <mergeCell ref="H8:H9"/>
    <mergeCell ref="I8:I9"/>
    <mergeCell ref="J8:J9"/>
    <mergeCell ref="X8:X9"/>
    <mergeCell ref="F8:F9"/>
    <mergeCell ref="G8:G9"/>
    <mergeCell ref="Q8:S8"/>
    <mergeCell ref="T8:V8"/>
    <mergeCell ref="W8:W9"/>
    <mergeCell ref="M8:M9"/>
    <mergeCell ref="N8:N9"/>
    <mergeCell ref="O8:O9"/>
    <mergeCell ref="P8:P9"/>
    <mergeCell ref="K8:K9"/>
  </mergeCells>
  <pageMargins left="0" right="0" top="0.74803149606299213" bottom="0" header="0.31496062992125984" footer="0.31496062992125984"/>
  <pageSetup paperSize="8"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9"/>
    <pageSetUpPr fitToPage="1"/>
  </sheetPr>
  <dimension ref="A1:Y21"/>
  <sheetViews>
    <sheetView view="pageBreakPreview" topLeftCell="A7" zoomScale="80" zoomScaleNormal="115" zoomScaleSheetLayoutView="80" workbookViewId="0">
      <selection activeCell="B15" sqref="B15:M15"/>
    </sheetView>
  </sheetViews>
  <sheetFormatPr defaultRowHeight="15"/>
  <cols>
    <col min="1" max="1" width="10.7109375" style="22" customWidth="1"/>
    <col min="2" max="2" width="62.28515625" style="22" customWidth="1"/>
    <col min="3" max="3" width="19.7109375" style="22" customWidth="1"/>
    <col min="4" max="6" width="17.42578125" style="22" customWidth="1"/>
    <col min="7" max="10" width="17.7109375" style="22" customWidth="1"/>
    <col min="11" max="11" width="22" style="22" customWidth="1"/>
    <col min="12" max="12" width="27.7109375" style="22" customWidth="1"/>
    <col min="13" max="13" width="16" style="22" customWidth="1"/>
    <col min="14" max="16384" width="9.140625" style="22"/>
  </cols>
  <sheetData>
    <row r="1" spans="1:25" ht="54" customHeight="1">
      <c r="K1" s="22" t="s">
        <v>141</v>
      </c>
    </row>
    <row r="2" spans="1:25">
      <c r="A2" s="146" t="s">
        <v>117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25" ht="90" customHeight="1">
      <c r="A3" s="84"/>
      <c r="B3" s="83"/>
      <c r="C3" s="83"/>
      <c r="D3" s="83"/>
      <c r="E3" s="83"/>
      <c r="F3" s="83"/>
      <c r="G3" s="146" t="s">
        <v>45</v>
      </c>
      <c r="H3" s="146"/>
      <c r="I3" s="146"/>
      <c r="J3" s="146"/>
      <c r="K3" s="146"/>
      <c r="L3" s="146"/>
      <c r="M3" s="146"/>
    </row>
    <row r="4" spans="1:25" ht="34.9" customHeight="1">
      <c r="A4" s="184" t="s">
        <v>114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25" ht="27.6" customHeight="1">
      <c r="A5" s="185" t="s">
        <v>108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</row>
    <row r="6" spans="1:25">
      <c r="A6" s="186" t="s">
        <v>5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25">
      <c r="A7" s="187" t="s">
        <v>0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</row>
    <row r="8" spans="1:25" ht="78.75" customHeight="1">
      <c r="A8" s="133" t="s">
        <v>1</v>
      </c>
      <c r="B8" s="133" t="s">
        <v>24</v>
      </c>
      <c r="C8" s="133" t="s">
        <v>29</v>
      </c>
      <c r="D8" s="194" t="s">
        <v>28</v>
      </c>
      <c r="E8" s="181" t="s">
        <v>124</v>
      </c>
      <c r="F8" s="181"/>
      <c r="G8" s="188" t="s">
        <v>129</v>
      </c>
      <c r="H8" s="189"/>
      <c r="I8" s="188" t="s">
        <v>123</v>
      </c>
      <c r="J8" s="189"/>
      <c r="K8" s="194" t="s">
        <v>27</v>
      </c>
      <c r="L8" s="121" t="s">
        <v>128</v>
      </c>
      <c r="M8" s="196" t="s">
        <v>130</v>
      </c>
    </row>
    <row r="9" spans="1:25" ht="111.75" customHeight="1">
      <c r="A9" s="134"/>
      <c r="B9" s="134"/>
      <c r="C9" s="134"/>
      <c r="D9" s="195"/>
      <c r="E9" s="87" t="s">
        <v>40</v>
      </c>
      <c r="F9" s="87" t="s">
        <v>43</v>
      </c>
      <c r="G9" s="102" t="s">
        <v>40</v>
      </c>
      <c r="H9" s="87" t="s">
        <v>43</v>
      </c>
      <c r="I9" s="102" t="s">
        <v>40</v>
      </c>
      <c r="J9" s="118" t="s">
        <v>43</v>
      </c>
      <c r="K9" s="195"/>
      <c r="L9" s="122"/>
      <c r="M9" s="197"/>
    </row>
    <row r="10" spans="1:25">
      <c r="A10" s="78" t="s">
        <v>3</v>
      </c>
      <c r="B10" s="78">
        <f>1+A10</f>
        <v>2</v>
      </c>
      <c r="C10" s="103">
        <f>1+B10</f>
        <v>3</v>
      </c>
      <c r="D10" s="104">
        <f t="shared" ref="D10" si="0">1+C10</f>
        <v>4</v>
      </c>
      <c r="E10" s="104">
        <f t="shared" ref="E10" si="1">1+D10</f>
        <v>5</v>
      </c>
      <c r="F10" s="104">
        <f t="shared" ref="F10" si="2">1+E10</f>
        <v>6</v>
      </c>
      <c r="G10" s="104">
        <f t="shared" ref="G10" si="3">1+F10</f>
        <v>7</v>
      </c>
      <c r="H10" s="104">
        <f t="shared" ref="H10" si="4">1+G10</f>
        <v>8</v>
      </c>
      <c r="I10" s="104">
        <v>9</v>
      </c>
      <c r="J10" s="104">
        <v>10</v>
      </c>
      <c r="K10" s="104">
        <v>11</v>
      </c>
      <c r="L10" s="104">
        <f t="shared" ref="L10" si="5">1+K10</f>
        <v>12</v>
      </c>
      <c r="M10" s="89">
        <f t="shared" ref="M10" si="6">1+L10</f>
        <v>13</v>
      </c>
    </row>
    <row r="11" spans="1:25" ht="117" customHeight="1">
      <c r="A11" s="105">
        <v>1</v>
      </c>
      <c r="B11" s="106" t="s">
        <v>142</v>
      </c>
      <c r="C11" s="100"/>
      <c r="D11" s="190"/>
      <c r="E11" s="107"/>
      <c r="F11" s="108"/>
      <c r="G11" s="109"/>
      <c r="H11" s="97"/>
      <c r="I11" s="97"/>
      <c r="J11" s="97"/>
      <c r="K11" s="190"/>
      <c r="L11" s="107"/>
      <c r="M11" s="110"/>
    </row>
    <row r="12" spans="1:25" ht="186.75" customHeight="1">
      <c r="A12" s="82">
        <v>2</v>
      </c>
      <c r="B12" s="111" t="s">
        <v>143</v>
      </c>
      <c r="C12" s="100"/>
      <c r="D12" s="191"/>
      <c r="E12" s="107"/>
      <c r="F12" s="108"/>
      <c r="G12" s="109"/>
      <c r="H12" s="97"/>
      <c r="I12" s="97"/>
      <c r="J12" s="97"/>
      <c r="K12" s="191"/>
      <c r="L12" s="107"/>
      <c r="M12" s="109"/>
    </row>
    <row r="13" spans="1:25" ht="38.25" customHeight="1">
      <c r="A13" s="120" t="s">
        <v>25</v>
      </c>
      <c r="B13" s="120"/>
      <c r="C13" s="112"/>
      <c r="D13" s="192"/>
      <c r="E13" s="107"/>
      <c r="F13" s="113"/>
      <c r="G13" s="114"/>
      <c r="H13" s="115"/>
      <c r="I13" s="97"/>
      <c r="J13" s="97"/>
      <c r="K13" s="192"/>
      <c r="L13" s="107"/>
      <c r="M13" s="109"/>
    </row>
    <row r="14" spans="1:25" ht="21.75" customHeight="1">
      <c r="A14" s="116" t="s">
        <v>101</v>
      </c>
      <c r="B14" s="193" t="s">
        <v>126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38.25" customHeight="1">
      <c r="A15" s="116" t="s">
        <v>30</v>
      </c>
      <c r="B15" s="193" t="s">
        <v>127</v>
      </c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ht="16.5" customHeight="1"/>
    <row r="17" spans="1:17" ht="31.5" customHeight="1">
      <c r="A17" s="117"/>
      <c r="B17" s="127" t="s">
        <v>46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51"/>
      <c r="O17" s="51"/>
      <c r="P17" s="51"/>
      <c r="Q17" s="51"/>
    </row>
    <row r="18" spans="1:17">
      <c r="A18" s="101"/>
      <c r="B18" s="127" t="s">
        <v>47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</row>
    <row r="19" spans="1:17">
      <c r="B19" s="127" t="s">
        <v>48</v>
      </c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</row>
    <row r="20" spans="1:17">
      <c r="B20" s="127" t="s">
        <v>49</v>
      </c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</row>
    <row r="21" spans="1:17">
      <c r="B21" s="127" t="s">
        <v>50</v>
      </c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</row>
  </sheetData>
  <mergeCells count="26">
    <mergeCell ref="B18:M18"/>
    <mergeCell ref="B19:M19"/>
    <mergeCell ref="B20:M20"/>
    <mergeCell ref="B21:M21"/>
    <mergeCell ref="A2:M2"/>
    <mergeCell ref="A4:M4"/>
    <mergeCell ref="A5:M5"/>
    <mergeCell ref="A6:M6"/>
    <mergeCell ref="A7:M7"/>
    <mergeCell ref="G3:M3"/>
    <mergeCell ref="D8:D9"/>
    <mergeCell ref="C8:C9"/>
    <mergeCell ref="B8:B9"/>
    <mergeCell ref="A8:A9"/>
    <mergeCell ref="K8:K9"/>
    <mergeCell ref="M8:M9"/>
    <mergeCell ref="G8:H8"/>
    <mergeCell ref="D11:D13"/>
    <mergeCell ref="K11:K13"/>
    <mergeCell ref="A13:B13"/>
    <mergeCell ref="B17:M17"/>
    <mergeCell ref="L8:L9"/>
    <mergeCell ref="E8:F8"/>
    <mergeCell ref="I8:J8"/>
    <mergeCell ref="B14:M14"/>
    <mergeCell ref="B15:M15"/>
  </mergeCells>
  <pageMargins left="0.72" right="0.43" top="0.74803149606299213" bottom="0" header="0.31496062992125984" footer="0.31496062992125984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1а -ТЭ ФЛ без перерасчетов</vt:lpstr>
      <vt:lpstr>1б-ТЭ ФЛ перерасчеты</vt:lpstr>
      <vt:lpstr>ТЭ ФЛ 1а+1б</vt:lpstr>
      <vt:lpstr>1в -ТЭ ЮЛ без перерасчетов</vt:lpstr>
      <vt:lpstr>1г-ТЭ ЮЛ перерасчеты</vt:lpstr>
      <vt:lpstr>ТЭ ЮЛ 1в+1г</vt:lpstr>
      <vt:lpstr>ТЭ ФЛ+ЮЛ 1а+1б+1в+1г</vt:lpstr>
      <vt:lpstr>'ТЭ ФЛ+ЮЛ 1а+1б+1в+1г'!Область_печати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2025-08-29T09:42:55Z</cp:lastPrinted>
  <dcterms:created xsi:type="dcterms:W3CDTF">2020-03-17T07:31:57Z</dcterms:created>
  <dcterms:modified xsi:type="dcterms:W3CDTF">2025-09-01T07:47:47Z</dcterms:modified>
</cp:coreProperties>
</file>